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Documents\PhD HCS\3. Systematic Review\Documents\SR Writing\Submission\Revisions\Final Submission\Suplementary Materials\"/>
    </mc:Choice>
  </mc:AlternateContent>
  <xr:revisionPtr revIDLastSave="0" documentId="13_ncr:1_{224EABEF-BAA3-48A6-AB6A-A74D34DE324D}" xr6:coauthVersionLast="47" xr6:coauthVersionMax="47" xr10:uidLastSave="{00000000-0000-0000-0000-000000000000}"/>
  <bookViews>
    <workbookView xWindow="-120" yWindow="-120" windowWidth="29040" windowHeight="15840" activeTab="1" xr2:uid="{C8539FB0-7F8C-49BE-AE95-A2A6CBF5E96F}"/>
  </bookViews>
  <sheets>
    <sheet name="Data1" sheetId="10" r:id="rId1"/>
    <sheet name="All" sheetId="2" r:id="rId2"/>
    <sheet name="HISD" sheetId="8" r:id="rId3"/>
    <sheet name="NonHISD" sheetId="9" r:id="rId4"/>
    <sheet name="Correlations" sheetId="4" r:id="rId5"/>
  </sheets>
  <definedNames>
    <definedName name="_xlnm._FilterDatabase" localSheetId="1" hidden="1">All!$A$1:$O$45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2" i="8"/>
</calcChain>
</file>

<file path=xl/sharedStrings.xml><?xml version="1.0" encoding="utf-8"?>
<sst xmlns="http://schemas.openxmlformats.org/spreadsheetml/2006/main" count="221" uniqueCount="47">
  <si>
    <t>Trial</t>
  </si>
  <si>
    <t>Author</t>
  </si>
  <si>
    <t>Year</t>
  </si>
  <si>
    <t>NT</t>
  </si>
  <si>
    <t>NC</t>
  </si>
  <si>
    <t>Comp</t>
  </si>
  <si>
    <t>Lane</t>
  </si>
  <si>
    <t>Olson</t>
  </si>
  <si>
    <t>SES</t>
  </si>
  <si>
    <t>HISD(a)</t>
  </si>
  <si>
    <t>HISD(b)</t>
  </si>
  <si>
    <t>HISD(c)</t>
  </si>
  <si>
    <t>HISD(d)</t>
  </si>
  <si>
    <t>Slama(a)</t>
  </si>
  <si>
    <t>Slama(b)</t>
  </si>
  <si>
    <t>yi</t>
  </si>
  <si>
    <t>vi</t>
  </si>
  <si>
    <t>Alvarado</t>
  </si>
  <si>
    <t>Ardasheva</t>
  </si>
  <si>
    <t>Chan</t>
  </si>
  <si>
    <t>Cobb(a)</t>
  </si>
  <si>
    <t>Cobb(b)</t>
  </si>
  <si>
    <t>deJong</t>
  </si>
  <si>
    <t>Falter</t>
  </si>
  <si>
    <t>Flores</t>
  </si>
  <si>
    <t>Lamia</t>
  </si>
  <si>
    <t>Lee</t>
  </si>
  <si>
    <t>Medina</t>
  </si>
  <si>
    <t>Powers(a)</t>
  </si>
  <si>
    <t>Powers(b)</t>
  </si>
  <si>
    <t>Smith</t>
  </si>
  <si>
    <t>Tobias(a)</t>
  </si>
  <si>
    <t>Tobias(b)</t>
  </si>
  <si>
    <t>Vega(a)</t>
  </si>
  <si>
    <t>Vega(b)</t>
  </si>
  <si>
    <t>Age</t>
  </si>
  <si>
    <t>GenderMix</t>
  </si>
  <si>
    <t>PubType</t>
  </si>
  <si>
    <t>TestType</t>
  </si>
  <si>
    <t>IntervType</t>
  </si>
  <si>
    <t>AgeInt</t>
  </si>
  <si>
    <t>Length</t>
  </si>
  <si>
    <t>MainAuthor</t>
  </si>
  <si>
    <t>TPass</t>
  </si>
  <si>
    <t>TFail</t>
  </si>
  <si>
    <t>CPass</t>
  </si>
  <si>
    <t>CFail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</si>
</sst>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3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4466-E190-4D0E-913B-E3DB944177B1}">
  <dimension ref="A1:I26"/>
  <sheetViews>
    <sheetView workbookViewId="0">
      <selection activeCell="C37" sqref="C37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43</v>
      </c>
      <c r="G1" t="s">
        <v>44</v>
      </c>
      <c r="H1" t="s">
        <v>45</v>
      </c>
      <c r="I1" t="s">
        <v>46</v>
      </c>
    </row>
    <row r="2" spans="1:9" x14ac:dyDescent="0.25">
      <c r="A2">
        <v>1</v>
      </c>
      <c r="B2" t="s">
        <v>9</v>
      </c>
      <c r="C2">
        <v>2020</v>
      </c>
      <c r="D2">
        <v>37</v>
      </c>
      <c r="E2">
        <v>10426</v>
      </c>
      <c r="F2" s="1">
        <v>31.82</v>
      </c>
      <c r="G2" s="1">
        <v>5.18</v>
      </c>
      <c r="H2" s="1">
        <v>5942.82</v>
      </c>
      <c r="I2" s="1">
        <v>4483.18</v>
      </c>
    </row>
    <row r="3" spans="1:9" x14ac:dyDescent="0.25">
      <c r="A3">
        <v>2</v>
      </c>
      <c r="B3" t="s">
        <v>10</v>
      </c>
      <c r="C3">
        <v>2020</v>
      </c>
      <c r="D3">
        <v>21</v>
      </c>
      <c r="E3">
        <v>8422</v>
      </c>
      <c r="F3" s="1">
        <v>14.07</v>
      </c>
      <c r="G3" s="1">
        <v>6.93</v>
      </c>
      <c r="H3" s="1">
        <v>2526.6</v>
      </c>
      <c r="I3" s="1">
        <v>5895.4</v>
      </c>
    </row>
    <row r="4" spans="1:9" x14ac:dyDescent="0.25">
      <c r="A4">
        <v>3</v>
      </c>
      <c r="B4" t="s">
        <v>11</v>
      </c>
      <c r="C4">
        <v>2020</v>
      </c>
      <c r="D4">
        <v>221</v>
      </c>
      <c r="E4">
        <v>52617</v>
      </c>
      <c r="F4" s="1">
        <v>194.48</v>
      </c>
      <c r="G4" s="1">
        <v>26.52000000000001</v>
      </c>
      <c r="H4" s="1">
        <v>26308.5</v>
      </c>
      <c r="I4" s="1">
        <v>26308.5</v>
      </c>
    </row>
    <row r="5" spans="1:9" x14ac:dyDescent="0.25">
      <c r="A5">
        <v>4</v>
      </c>
      <c r="B5" t="s">
        <v>12</v>
      </c>
      <c r="C5">
        <v>2020</v>
      </c>
      <c r="D5">
        <v>34</v>
      </c>
      <c r="E5">
        <v>10163</v>
      </c>
      <c r="F5" s="1">
        <v>29.92</v>
      </c>
      <c r="G5" s="1">
        <v>4.0799999999999983</v>
      </c>
      <c r="H5" s="1">
        <v>6504.32</v>
      </c>
      <c r="I5" s="1">
        <v>3658.6800000000003</v>
      </c>
    </row>
    <row r="6" spans="1:9" x14ac:dyDescent="0.25">
      <c r="A6">
        <v>5</v>
      </c>
      <c r="B6" t="s">
        <v>9</v>
      </c>
      <c r="C6">
        <v>2019</v>
      </c>
      <c r="D6">
        <v>58</v>
      </c>
      <c r="E6">
        <v>12417</v>
      </c>
      <c r="F6" s="1">
        <v>58</v>
      </c>
      <c r="G6" s="1">
        <v>0</v>
      </c>
      <c r="H6" s="1">
        <v>8567.73</v>
      </c>
      <c r="I6" s="1">
        <v>3849.2700000000004</v>
      </c>
    </row>
    <row r="7" spans="1:9" x14ac:dyDescent="0.25">
      <c r="A7">
        <v>6</v>
      </c>
      <c r="B7" t="s">
        <v>10</v>
      </c>
      <c r="C7">
        <v>2019</v>
      </c>
      <c r="D7">
        <v>23</v>
      </c>
      <c r="E7">
        <v>10592</v>
      </c>
      <c r="F7" s="1">
        <v>22.08</v>
      </c>
      <c r="G7" s="1">
        <v>0.92000000000000171</v>
      </c>
      <c r="H7" s="1">
        <v>7626.24</v>
      </c>
      <c r="I7" s="1">
        <v>2965.76</v>
      </c>
    </row>
    <row r="8" spans="1:9" x14ac:dyDescent="0.25">
      <c r="A8">
        <v>7</v>
      </c>
      <c r="B8" t="s">
        <v>11</v>
      </c>
      <c r="C8">
        <v>2019</v>
      </c>
      <c r="D8">
        <v>67</v>
      </c>
      <c r="E8">
        <v>14739</v>
      </c>
      <c r="F8" s="1">
        <v>64.319999999999993</v>
      </c>
      <c r="G8" s="1">
        <v>2.6800000000000068</v>
      </c>
      <c r="H8" s="1">
        <v>10906.86</v>
      </c>
      <c r="I8" s="1">
        <v>3832.1399999999994</v>
      </c>
    </row>
    <row r="9" spans="1:9" x14ac:dyDescent="0.25">
      <c r="A9">
        <v>8</v>
      </c>
      <c r="B9" t="s">
        <v>9</v>
      </c>
      <c r="C9">
        <v>2018</v>
      </c>
      <c r="D9">
        <v>58</v>
      </c>
      <c r="E9">
        <v>12863</v>
      </c>
      <c r="F9" s="1">
        <v>56.26</v>
      </c>
      <c r="G9" s="1">
        <v>1.740000000000002</v>
      </c>
      <c r="H9" s="1">
        <v>8232.32</v>
      </c>
      <c r="I9" s="1">
        <v>4630.68</v>
      </c>
    </row>
    <row r="10" spans="1:9" x14ac:dyDescent="0.25">
      <c r="A10">
        <v>9</v>
      </c>
      <c r="B10" t="s">
        <v>10</v>
      </c>
      <c r="C10">
        <v>2018</v>
      </c>
      <c r="D10">
        <v>36</v>
      </c>
      <c r="E10">
        <v>10432</v>
      </c>
      <c r="F10" s="1">
        <v>30.96</v>
      </c>
      <c r="G10" s="1">
        <v>5.0399999999999991</v>
      </c>
      <c r="H10" s="1">
        <v>7302.4</v>
      </c>
      <c r="I10" s="1">
        <v>3129.6000000000004</v>
      </c>
    </row>
    <row r="11" spans="1:9" x14ac:dyDescent="0.25">
      <c r="A11">
        <v>10</v>
      </c>
      <c r="B11" t="s">
        <v>11</v>
      </c>
      <c r="C11">
        <v>2018</v>
      </c>
      <c r="D11">
        <v>98</v>
      </c>
      <c r="E11">
        <v>16029</v>
      </c>
      <c r="F11" s="1">
        <v>90.160000000000011</v>
      </c>
      <c r="G11" s="1">
        <v>7.8399999999999892</v>
      </c>
      <c r="H11" s="1">
        <v>11701.17</v>
      </c>
      <c r="I11" s="1">
        <v>4327.83</v>
      </c>
    </row>
    <row r="12" spans="1:9" x14ac:dyDescent="0.25">
      <c r="A12">
        <v>11</v>
      </c>
      <c r="B12" t="s">
        <v>9</v>
      </c>
      <c r="C12">
        <v>2017</v>
      </c>
      <c r="D12">
        <v>77</v>
      </c>
      <c r="E12">
        <v>12530</v>
      </c>
      <c r="F12" s="1">
        <v>69.3</v>
      </c>
      <c r="G12" s="1">
        <v>7.7000000000000028</v>
      </c>
      <c r="H12" s="1">
        <v>8019.2</v>
      </c>
      <c r="I12" s="1">
        <v>4510.8</v>
      </c>
    </row>
    <row r="13" spans="1:9" x14ac:dyDescent="0.25">
      <c r="A13">
        <v>12</v>
      </c>
      <c r="B13" t="s">
        <v>10</v>
      </c>
      <c r="C13">
        <v>2017</v>
      </c>
      <c r="D13">
        <v>58</v>
      </c>
      <c r="E13">
        <v>10760</v>
      </c>
      <c r="F13" s="1">
        <v>48.14</v>
      </c>
      <c r="G13" s="1">
        <v>9.86</v>
      </c>
      <c r="H13" s="1">
        <v>6994</v>
      </c>
      <c r="I13" s="1">
        <v>3766</v>
      </c>
    </row>
    <row r="14" spans="1:9" x14ac:dyDescent="0.25">
      <c r="A14">
        <v>13</v>
      </c>
      <c r="B14" t="s">
        <v>11</v>
      </c>
      <c r="C14">
        <v>2017</v>
      </c>
      <c r="D14">
        <v>115</v>
      </c>
      <c r="E14">
        <v>16263</v>
      </c>
      <c r="F14" s="1">
        <v>111.55</v>
      </c>
      <c r="G14" s="1">
        <v>3.4500000000000028</v>
      </c>
      <c r="H14" s="1">
        <v>11384.099999999999</v>
      </c>
      <c r="I14" s="1">
        <v>4878.9000000000015</v>
      </c>
    </row>
    <row r="15" spans="1:9" x14ac:dyDescent="0.25">
      <c r="A15">
        <v>14</v>
      </c>
      <c r="B15" t="s">
        <v>9</v>
      </c>
      <c r="C15">
        <v>2016</v>
      </c>
      <c r="D15">
        <v>108</v>
      </c>
      <c r="E15">
        <v>11685</v>
      </c>
      <c r="F15" s="1">
        <v>97.2</v>
      </c>
      <c r="G15" s="1">
        <v>10.799999999999997</v>
      </c>
      <c r="H15" s="1">
        <v>7712.1</v>
      </c>
      <c r="I15" s="1">
        <v>3972.8999999999996</v>
      </c>
    </row>
    <row r="16" spans="1:9" x14ac:dyDescent="0.25">
      <c r="A16">
        <v>15</v>
      </c>
      <c r="B16" t="s">
        <v>10</v>
      </c>
      <c r="C16">
        <v>2016</v>
      </c>
      <c r="D16">
        <v>66</v>
      </c>
      <c r="E16">
        <v>9592</v>
      </c>
      <c r="F16" s="1">
        <v>58.74</v>
      </c>
      <c r="G16" s="1">
        <v>7.259999999999998</v>
      </c>
      <c r="H16" s="1">
        <v>6138.88</v>
      </c>
      <c r="I16" s="1">
        <v>3453.12</v>
      </c>
    </row>
    <row r="17" spans="1:9" x14ac:dyDescent="0.25">
      <c r="A17">
        <v>16</v>
      </c>
      <c r="B17" t="s">
        <v>11</v>
      </c>
      <c r="C17">
        <v>2016</v>
      </c>
      <c r="D17">
        <v>100</v>
      </c>
      <c r="E17">
        <v>13796</v>
      </c>
      <c r="F17" s="1">
        <v>95</v>
      </c>
      <c r="G17" s="1">
        <v>5</v>
      </c>
      <c r="H17" s="1">
        <v>9933.119999999999</v>
      </c>
      <c r="I17" s="1">
        <v>3862.880000000001</v>
      </c>
    </row>
    <row r="18" spans="1:9" x14ac:dyDescent="0.25">
      <c r="A18">
        <v>17</v>
      </c>
      <c r="B18" t="s">
        <v>9</v>
      </c>
      <c r="C18">
        <v>2014</v>
      </c>
      <c r="D18">
        <v>18</v>
      </c>
      <c r="E18">
        <v>9464</v>
      </c>
      <c r="F18" s="1">
        <v>14.94</v>
      </c>
      <c r="G18" s="1">
        <v>3.0600000000000005</v>
      </c>
      <c r="H18" s="1">
        <v>6814.08</v>
      </c>
      <c r="I18" s="1">
        <v>2649.92</v>
      </c>
    </row>
    <row r="19" spans="1:9" x14ac:dyDescent="0.25">
      <c r="A19">
        <v>18</v>
      </c>
      <c r="B19" t="s">
        <v>10</v>
      </c>
      <c r="C19">
        <v>2014</v>
      </c>
      <c r="D19">
        <v>67</v>
      </c>
      <c r="E19">
        <v>13355</v>
      </c>
      <c r="F19" s="1">
        <v>64.989999999999995</v>
      </c>
      <c r="G19" s="1">
        <v>2.0100000000000051</v>
      </c>
      <c r="H19" s="1">
        <v>10016.25</v>
      </c>
      <c r="I19" s="1">
        <v>3338.75</v>
      </c>
    </row>
    <row r="20" spans="1:9" x14ac:dyDescent="0.25">
      <c r="A20">
        <v>19</v>
      </c>
      <c r="B20" t="s">
        <v>9</v>
      </c>
      <c r="C20">
        <v>2013</v>
      </c>
      <c r="D20">
        <v>19</v>
      </c>
      <c r="E20">
        <v>12401</v>
      </c>
      <c r="F20" s="1">
        <v>19</v>
      </c>
      <c r="G20" s="1">
        <v>0</v>
      </c>
      <c r="H20" s="1">
        <v>9424.76</v>
      </c>
      <c r="I20" s="1">
        <v>2976.24</v>
      </c>
    </row>
    <row r="21" spans="1:9" x14ac:dyDescent="0.25">
      <c r="A21">
        <v>20</v>
      </c>
      <c r="B21" t="s">
        <v>10</v>
      </c>
      <c r="C21">
        <v>2013</v>
      </c>
      <c r="D21">
        <v>82</v>
      </c>
      <c r="E21">
        <v>11845</v>
      </c>
      <c r="F21" s="1">
        <v>59.04</v>
      </c>
      <c r="G21" s="1">
        <v>22.96</v>
      </c>
      <c r="H21" s="1">
        <v>7225.45</v>
      </c>
      <c r="I21" s="1">
        <v>4619.55</v>
      </c>
    </row>
    <row r="22" spans="1:9" x14ac:dyDescent="0.25">
      <c r="A22">
        <v>21</v>
      </c>
      <c r="B22" t="s">
        <v>11</v>
      </c>
      <c r="C22">
        <v>2013</v>
      </c>
      <c r="D22">
        <v>59</v>
      </c>
      <c r="E22">
        <v>9270</v>
      </c>
      <c r="F22" s="1">
        <v>57.82</v>
      </c>
      <c r="G22" s="1">
        <v>1.1799999999999997</v>
      </c>
      <c r="H22" s="1">
        <v>8064.9</v>
      </c>
      <c r="I22" s="1">
        <v>1205.1000000000004</v>
      </c>
    </row>
    <row r="23" spans="1:9" x14ac:dyDescent="0.25">
      <c r="A23">
        <v>22</v>
      </c>
      <c r="B23" t="s">
        <v>6</v>
      </c>
      <c r="C23">
        <v>1995</v>
      </c>
      <c r="D23">
        <v>6</v>
      </c>
      <c r="E23">
        <v>51</v>
      </c>
      <c r="F23" s="1">
        <v>2.58</v>
      </c>
      <c r="G23" s="1">
        <v>3.42</v>
      </c>
      <c r="H23" s="1">
        <v>24.48</v>
      </c>
      <c r="I23" s="1">
        <v>26.52</v>
      </c>
    </row>
    <row r="24" spans="1:9" x14ac:dyDescent="0.25">
      <c r="A24">
        <v>23</v>
      </c>
      <c r="B24" t="s">
        <v>7</v>
      </c>
      <c r="C24">
        <v>1989</v>
      </c>
      <c r="D24">
        <v>10</v>
      </c>
      <c r="E24">
        <v>138</v>
      </c>
      <c r="F24" s="1">
        <v>4.67</v>
      </c>
      <c r="G24" s="1">
        <v>5.33</v>
      </c>
      <c r="H24" s="1">
        <v>64.308000000000007</v>
      </c>
      <c r="I24" s="1">
        <v>73.691999999999993</v>
      </c>
    </row>
    <row r="25" spans="1:9" x14ac:dyDescent="0.25">
      <c r="A25">
        <v>24</v>
      </c>
      <c r="B25" t="s">
        <v>13</v>
      </c>
      <c r="C25">
        <v>2017</v>
      </c>
      <c r="D25">
        <v>39236</v>
      </c>
      <c r="E25">
        <v>281642</v>
      </c>
      <c r="F25" s="1">
        <v>34880.804000000004</v>
      </c>
      <c r="G25" s="1">
        <v>4355.1959999999963</v>
      </c>
      <c r="H25" s="1">
        <v>233762.86</v>
      </c>
      <c r="I25" s="1">
        <v>47879.140000000014</v>
      </c>
    </row>
    <row r="26" spans="1:9" x14ac:dyDescent="0.25">
      <c r="A26">
        <v>25</v>
      </c>
      <c r="B26" t="s">
        <v>14</v>
      </c>
      <c r="C26">
        <v>2017</v>
      </c>
      <c r="D26">
        <v>47844</v>
      </c>
      <c r="E26" s="4">
        <v>99613</v>
      </c>
      <c r="F26" s="1">
        <v>12056.688</v>
      </c>
      <c r="G26" s="1">
        <v>35787.311999999998</v>
      </c>
      <c r="H26" s="1">
        <v>34864.549999999996</v>
      </c>
      <c r="I26" s="1">
        <v>64748.450000000004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18CE-70CC-4B21-8FC2-585B299B6CDF}">
  <dimension ref="A1:O45"/>
  <sheetViews>
    <sheetView tabSelected="1" workbookViewId="0">
      <selection activeCell="G48" sqref="G48"/>
    </sheetView>
  </sheetViews>
  <sheetFormatPr defaultRowHeight="15" x14ac:dyDescent="0.25"/>
  <cols>
    <col min="2" max="2" width="11.5703125" bestFit="1" customWidth="1"/>
    <col min="7" max="7" width="10.85546875" bestFit="1" customWidth="1"/>
    <col min="9" max="9" width="10.5703125" bestFit="1" customWidth="1"/>
    <col min="13" max="13" width="11.28515625" bestFit="1" customWidth="1"/>
    <col min="14" max="14" width="10.28515625" bestFit="1" customWidth="1"/>
    <col min="15" max="15" width="9.5703125" bestFit="1" customWidth="1"/>
  </cols>
  <sheetData>
    <row r="1" spans="1:15" x14ac:dyDescent="0.25">
      <c r="A1" t="s">
        <v>0</v>
      </c>
      <c r="B1" t="s">
        <v>42</v>
      </c>
      <c r="C1" t="s">
        <v>2</v>
      </c>
      <c r="D1" t="s">
        <v>3</v>
      </c>
      <c r="E1" t="s">
        <v>4</v>
      </c>
      <c r="F1" t="s">
        <v>35</v>
      </c>
      <c r="G1" t="s">
        <v>36</v>
      </c>
      <c r="H1" t="s">
        <v>37</v>
      </c>
      <c r="I1" t="s">
        <v>39</v>
      </c>
      <c r="J1" t="s">
        <v>41</v>
      </c>
      <c r="K1" t="s">
        <v>5</v>
      </c>
      <c r="L1" t="s">
        <v>8</v>
      </c>
      <c r="M1" t="s">
        <v>38</v>
      </c>
      <c r="N1" t="s">
        <v>15</v>
      </c>
      <c r="O1" t="s">
        <v>16</v>
      </c>
    </row>
    <row r="2" spans="1:15" x14ac:dyDescent="0.25">
      <c r="A2">
        <v>1</v>
      </c>
      <c r="B2" t="s">
        <v>9</v>
      </c>
      <c r="C2">
        <v>2020</v>
      </c>
      <c r="D2">
        <v>37</v>
      </c>
      <c r="E2">
        <v>10426</v>
      </c>
      <c r="F2" s="3">
        <v>12.5</v>
      </c>
      <c r="G2" s="1"/>
      <c r="H2">
        <v>2</v>
      </c>
      <c r="I2">
        <v>1</v>
      </c>
      <c r="J2">
        <v>4</v>
      </c>
      <c r="K2">
        <v>3</v>
      </c>
      <c r="L2">
        <v>2</v>
      </c>
      <c r="M2">
        <v>2</v>
      </c>
      <c r="N2" s="2">
        <v>1.5334388144972615</v>
      </c>
      <c r="O2" s="2">
        <v>0.22486829490129073</v>
      </c>
    </row>
    <row r="3" spans="1:15" x14ac:dyDescent="0.25">
      <c r="A3">
        <v>2</v>
      </c>
      <c r="B3" t="s">
        <v>10</v>
      </c>
      <c r="C3">
        <v>2020</v>
      </c>
      <c r="D3">
        <v>21</v>
      </c>
      <c r="E3">
        <v>8422</v>
      </c>
      <c r="F3" s="3">
        <v>13.5</v>
      </c>
      <c r="G3" s="1"/>
      <c r="H3">
        <v>2</v>
      </c>
      <c r="I3">
        <v>1</v>
      </c>
      <c r="J3">
        <v>4</v>
      </c>
      <c r="K3">
        <v>3</v>
      </c>
      <c r="L3">
        <v>2</v>
      </c>
      <c r="M3">
        <v>1</v>
      </c>
      <c r="N3" s="2">
        <v>1.5554829183116896</v>
      </c>
      <c r="O3" s="2">
        <v>0.21593876228326866</v>
      </c>
    </row>
    <row r="4" spans="1:15" x14ac:dyDescent="0.25">
      <c r="A4">
        <v>3</v>
      </c>
      <c r="B4" t="s">
        <v>11</v>
      </c>
      <c r="C4">
        <v>2020</v>
      </c>
      <c r="D4">
        <v>221</v>
      </c>
      <c r="E4">
        <v>52617</v>
      </c>
      <c r="F4" s="3">
        <v>14.5</v>
      </c>
      <c r="H4">
        <v>2</v>
      </c>
      <c r="I4">
        <v>1</v>
      </c>
      <c r="J4">
        <v>4</v>
      </c>
      <c r="K4">
        <v>3</v>
      </c>
      <c r="L4">
        <v>2</v>
      </c>
      <c r="M4">
        <v>1</v>
      </c>
      <c r="N4" s="2">
        <v>1.9924301646902063</v>
      </c>
      <c r="O4" s="2">
        <v>4.2925328613022916E-2</v>
      </c>
    </row>
    <row r="5" spans="1:15" x14ac:dyDescent="0.25">
      <c r="A5">
        <v>4</v>
      </c>
      <c r="B5" t="s">
        <v>12</v>
      </c>
      <c r="C5">
        <v>2020</v>
      </c>
      <c r="D5">
        <v>34</v>
      </c>
      <c r="E5">
        <v>10163</v>
      </c>
      <c r="F5" s="3">
        <v>16</v>
      </c>
      <c r="H5">
        <v>2</v>
      </c>
      <c r="I5">
        <v>1</v>
      </c>
      <c r="J5">
        <v>4</v>
      </c>
      <c r="K5">
        <v>3</v>
      </c>
      <c r="L5">
        <v>2</v>
      </c>
      <c r="M5">
        <v>2</v>
      </c>
      <c r="N5" s="2">
        <v>1.4170660197866445</v>
      </c>
      <c r="O5" s="2">
        <v>0.27894756570105744</v>
      </c>
    </row>
    <row r="6" spans="1:15" x14ac:dyDescent="0.25">
      <c r="A6">
        <v>5</v>
      </c>
      <c r="B6" t="s">
        <v>9</v>
      </c>
      <c r="C6">
        <v>2019</v>
      </c>
      <c r="D6">
        <v>58</v>
      </c>
      <c r="E6">
        <v>12417</v>
      </c>
      <c r="F6" s="3">
        <v>12.5</v>
      </c>
      <c r="G6" s="1"/>
      <c r="H6">
        <v>2</v>
      </c>
      <c r="I6">
        <v>1</v>
      </c>
      <c r="J6">
        <v>4</v>
      </c>
      <c r="K6">
        <v>3</v>
      </c>
      <c r="L6">
        <v>2</v>
      </c>
      <c r="M6">
        <v>1</v>
      </c>
      <c r="N6" s="2">
        <v>3.9621261641970773</v>
      </c>
      <c r="O6" s="2">
        <v>2.0174704830906651</v>
      </c>
    </row>
    <row r="7" spans="1:15" x14ac:dyDescent="0.25">
      <c r="A7">
        <v>6</v>
      </c>
      <c r="B7" t="s">
        <v>10</v>
      </c>
      <c r="C7">
        <v>2019</v>
      </c>
      <c r="D7">
        <v>23</v>
      </c>
      <c r="E7">
        <v>10592</v>
      </c>
      <c r="F7" s="3">
        <v>13.5</v>
      </c>
      <c r="G7" s="1"/>
      <c r="H7">
        <v>2</v>
      </c>
      <c r="I7">
        <v>1</v>
      </c>
      <c r="J7">
        <v>4</v>
      </c>
      <c r="K7">
        <v>3</v>
      </c>
      <c r="L7">
        <v>2</v>
      </c>
      <c r="M7">
        <v>1</v>
      </c>
      <c r="N7" s="2">
        <v>2.2335922215070934</v>
      </c>
      <c r="O7" s="2">
        <v>1.1327146847289182</v>
      </c>
    </row>
    <row r="8" spans="1:15" x14ac:dyDescent="0.25">
      <c r="A8">
        <v>7</v>
      </c>
      <c r="B8" t="s">
        <v>11</v>
      </c>
      <c r="C8">
        <v>2019</v>
      </c>
      <c r="D8">
        <v>67</v>
      </c>
      <c r="E8">
        <v>14739</v>
      </c>
      <c r="F8" s="3">
        <v>16</v>
      </c>
      <c r="G8" s="1"/>
      <c r="H8">
        <v>2</v>
      </c>
      <c r="I8">
        <v>1</v>
      </c>
      <c r="J8">
        <v>4</v>
      </c>
      <c r="K8">
        <v>3</v>
      </c>
      <c r="L8">
        <v>2</v>
      </c>
      <c r="M8">
        <v>1</v>
      </c>
      <c r="N8" s="2">
        <v>2.1320852751652541</v>
      </c>
      <c r="O8" s="2">
        <v>0.38903422825647044</v>
      </c>
    </row>
    <row r="9" spans="1:15" x14ac:dyDescent="0.25">
      <c r="A9">
        <v>8</v>
      </c>
      <c r="B9" t="s">
        <v>9</v>
      </c>
      <c r="C9">
        <v>2018</v>
      </c>
      <c r="D9">
        <v>58</v>
      </c>
      <c r="E9">
        <v>12863</v>
      </c>
      <c r="F9" s="3">
        <v>12.5</v>
      </c>
      <c r="G9" s="1"/>
      <c r="H9">
        <v>2</v>
      </c>
      <c r="I9">
        <v>1</v>
      </c>
      <c r="J9">
        <v>4</v>
      </c>
      <c r="K9">
        <v>3</v>
      </c>
      <c r="L9">
        <v>2</v>
      </c>
      <c r="M9">
        <v>2</v>
      </c>
      <c r="N9" s="2">
        <v>2.9007345449317103</v>
      </c>
      <c r="O9" s="2">
        <v>0.59282468496924534</v>
      </c>
    </row>
    <row r="10" spans="1:15" x14ac:dyDescent="0.25">
      <c r="A10">
        <v>9</v>
      </c>
      <c r="B10" t="s">
        <v>10</v>
      </c>
      <c r="C10">
        <v>2018</v>
      </c>
      <c r="D10">
        <v>36</v>
      </c>
      <c r="E10">
        <v>10432</v>
      </c>
      <c r="F10" s="3">
        <v>13.5</v>
      </c>
      <c r="G10" s="1"/>
      <c r="H10">
        <v>2</v>
      </c>
      <c r="I10">
        <v>1</v>
      </c>
      <c r="J10">
        <v>4</v>
      </c>
      <c r="K10">
        <v>3</v>
      </c>
      <c r="L10">
        <v>2</v>
      </c>
      <c r="M10">
        <v>1</v>
      </c>
      <c r="N10" s="2">
        <v>0.96799210625104548</v>
      </c>
      <c r="O10" s="2">
        <v>0.2311689109466967</v>
      </c>
    </row>
    <row r="11" spans="1:15" x14ac:dyDescent="0.25">
      <c r="A11">
        <v>10</v>
      </c>
      <c r="B11" t="s">
        <v>11</v>
      </c>
      <c r="C11">
        <v>2018</v>
      </c>
      <c r="D11">
        <v>98</v>
      </c>
      <c r="E11">
        <v>16029</v>
      </c>
      <c r="F11" s="3">
        <v>16</v>
      </c>
      <c r="G11" s="1"/>
      <c r="H11">
        <v>2</v>
      </c>
      <c r="I11">
        <v>1</v>
      </c>
      <c r="J11">
        <v>4</v>
      </c>
      <c r="K11">
        <v>3</v>
      </c>
      <c r="L11">
        <v>2</v>
      </c>
      <c r="M11">
        <v>2</v>
      </c>
      <c r="N11" s="2">
        <v>1.4477244602251447</v>
      </c>
      <c r="O11" s="2">
        <v>0.13895893770682363</v>
      </c>
    </row>
    <row r="12" spans="1:15" x14ac:dyDescent="0.25">
      <c r="A12">
        <v>11</v>
      </c>
      <c r="B12" t="s">
        <v>9</v>
      </c>
      <c r="C12">
        <v>2017</v>
      </c>
      <c r="D12">
        <v>77</v>
      </c>
      <c r="E12">
        <v>12530</v>
      </c>
      <c r="F12" s="3">
        <v>12.5</v>
      </c>
      <c r="G12" s="1"/>
      <c r="H12">
        <v>2</v>
      </c>
      <c r="I12">
        <v>1</v>
      </c>
      <c r="J12">
        <v>4</v>
      </c>
      <c r="K12">
        <v>3</v>
      </c>
      <c r="L12">
        <v>2</v>
      </c>
      <c r="M12">
        <v>2</v>
      </c>
      <c r="N12" s="2">
        <v>1.6218604324326562</v>
      </c>
      <c r="O12" s="2">
        <v>0.14464653518424464</v>
      </c>
    </row>
    <row r="13" spans="1:15" x14ac:dyDescent="0.25">
      <c r="A13">
        <v>12</v>
      </c>
      <c r="B13" t="s">
        <v>10</v>
      </c>
      <c r="C13">
        <v>2017</v>
      </c>
      <c r="D13">
        <v>58</v>
      </c>
      <c r="E13">
        <v>10760</v>
      </c>
      <c r="F13" s="3">
        <v>13.5</v>
      </c>
      <c r="G13" s="1"/>
      <c r="H13">
        <v>2</v>
      </c>
      <c r="I13">
        <v>1</v>
      </c>
      <c r="J13">
        <v>4</v>
      </c>
      <c r="K13">
        <v>3</v>
      </c>
      <c r="L13">
        <v>2</v>
      </c>
      <c r="M13">
        <v>1</v>
      </c>
      <c r="N13" s="2">
        <v>0.96658805533415804</v>
      </c>
      <c r="O13" s="2">
        <v>0.12260113787285384</v>
      </c>
    </row>
    <row r="14" spans="1:15" x14ac:dyDescent="0.25">
      <c r="A14">
        <v>13</v>
      </c>
      <c r="B14" t="s">
        <v>11</v>
      </c>
      <c r="C14">
        <v>2017</v>
      </c>
      <c r="D14">
        <v>115</v>
      </c>
      <c r="E14">
        <v>16263</v>
      </c>
      <c r="F14" s="3">
        <v>16</v>
      </c>
      <c r="G14" s="1"/>
      <c r="H14">
        <v>2</v>
      </c>
      <c r="I14">
        <v>1</v>
      </c>
      <c r="J14">
        <v>4</v>
      </c>
      <c r="K14">
        <v>3</v>
      </c>
      <c r="L14">
        <v>2</v>
      </c>
      <c r="M14">
        <v>1</v>
      </c>
      <c r="N14" s="2">
        <v>2.6288008294480689</v>
      </c>
      <c r="O14" s="2">
        <v>0.29911246838198313</v>
      </c>
    </row>
    <row r="15" spans="1:15" x14ac:dyDescent="0.25">
      <c r="A15">
        <v>14</v>
      </c>
      <c r="B15" t="s">
        <v>9</v>
      </c>
      <c r="C15">
        <v>2016</v>
      </c>
      <c r="D15">
        <v>108</v>
      </c>
      <c r="E15">
        <v>11685</v>
      </c>
      <c r="F15" s="3">
        <v>12.5</v>
      </c>
      <c r="G15" s="1"/>
      <c r="H15">
        <v>2</v>
      </c>
      <c r="I15">
        <v>1</v>
      </c>
      <c r="J15">
        <v>4</v>
      </c>
      <c r="K15">
        <v>3</v>
      </c>
      <c r="L15">
        <v>2</v>
      </c>
      <c r="M15">
        <v>1</v>
      </c>
      <c r="N15" s="2">
        <v>1.5339303599259553</v>
      </c>
      <c r="O15" s="2">
        <v>0.10326203010807877</v>
      </c>
    </row>
    <row r="16" spans="1:15" x14ac:dyDescent="0.25">
      <c r="A16">
        <v>15</v>
      </c>
      <c r="B16" t="s">
        <v>10</v>
      </c>
      <c r="C16">
        <v>2016</v>
      </c>
      <c r="D16">
        <v>66</v>
      </c>
      <c r="E16">
        <v>9592</v>
      </c>
      <c r="F16" s="3">
        <v>13.5</v>
      </c>
      <c r="G16" s="1"/>
      <c r="H16">
        <v>2</v>
      </c>
      <c r="I16">
        <v>1</v>
      </c>
      <c r="J16">
        <v>4</v>
      </c>
      <c r="K16">
        <v>3</v>
      </c>
      <c r="L16">
        <v>2</v>
      </c>
      <c r="M16">
        <v>1</v>
      </c>
      <c r="N16" s="2">
        <v>1.5153769520302074</v>
      </c>
      <c r="O16" s="2">
        <v>0.15521771050247207</v>
      </c>
    </row>
    <row r="17" spans="1:15" x14ac:dyDescent="0.25">
      <c r="A17">
        <v>16</v>
      </c>
      <c r="B17" t="s">
        <v>11</v>
      </c>
      <c r="C17">
        <v>2016</v>
      </c>
      <c r="D17">
        <v>100</v>
      </c>
      <c r="E17">
        <v>13796</v>
      </c>
      <c r="F17" s="3">
        <v>16</v>
      </c>
      <c r="G17" s="1"/>
      <c r="H17">
        <v>2</v>
      </c>
      <c r="I17">
        <v>1</v>
      </c>
      <c r="J17">
        <v>4</v>
      </c>
      <c r="K17">
        <v>3</v>
      </c>
      <c r="L17">
        <v>2</v>
      </c>
      <c r="M17">
        <v>1</v>
      </c>
      <c r="N17" s="2">
        <v>1.9999773703255881</v>
      </c>
      <c r="O17" s="2">
        <v>0.21088586330036943</v>
      </c>
    </row>
    <row r="18" spans="1:15" x14ac:dyDescent="0.25">
      <c r="A18">
        <v>17</v>
      </c>
      <c r="B18" t="s">
        <v>9</v>
      </c>
      <c r="C18">
        <v>2014</v>
      </c>
      <c r="D18">
        <v>18</v>
      </c>
      <c r="E18">
        <v>9464</v>
      </c>
      <c r="F18" s="3">
        <v>13.5</v>
      </c>
      <c r="G18" s="1"/>
      <c r="H18">
        <v>2</v>
      </c>
      <c r="I18">
        <v>1</v>
      </c>
      <c r="J18">
        <v>4</v>
      </c>
      <c r="K18">
        <v>3</v>
      </c>
      <c r="L18">
        <v>2</v>
      </c>
      <c r="M18">
        <v>1</v>
      </c>
      <c r="N18" s="2">
        <v>0.64116565489953037</v>
      </c>
      <c r="O18" s="2">
        <v>0.39425591474202853</v>
      </c>
    </row>
    <row r="19" spans="1:15" x14ac:dyDescent="0.25">
      <c r="A19">
        <v>18</v>
      </c>
      <c r="B19" t="s">
        <v>10</v>
      </c>
      <c r="C19">
        <v>2014</v>
      </c>
      <c r="D19">
        <v>67</v>
      </c>
      <c r="E19">
        <v>13355</v>
      </c>
      <c r="F19" s="3">
        <v>16</v>
      </c>
      <c r="G19" s="1"/>
      <c r="H19">
        <v>2</v>
      </c>
      <c r="I19">
        <v>1</v>
      </c>
      <c r="J19">
        <v>3</v>
      </c>
      <c r="K19">
        <v>3</v>
      </c>
      <c r="L19">
        <v>2</v>
      </c>
      <c r="M19">
        <v>1</v>
      </c>
      <c r="N19" s="2">
        <v>2.3774864011671628</v>
      </c>
      <c r="O19" s="2">
        <v>0.51329877147819003</v>
      </c>
    </row>
    <row r="20" spans="1:15" x14ac:dyDescent="0.25">
      <c r="A20">
        <v>19</v>
      </c>
      <c r="B20" t="s">
        <v>9</v>
      </c>
      <c r="C20">
        <v>2013</v>
      </c>
      <c r="D20">
        <v>19</v>
      </c>
      <c r="E20">
        <v>12401</v>
      </c>
      <c r="F20" s="3">
        <v>13.5</v>
      </c>
      <c r="G20" s="1"/>
      <c r="H20">
        <v>2</v>
      </c>
      <c r="I20">
        <v>1</v>
      </c>
      <c r="J20">
        <v>3</v>
      </c>
      <c r="K20">
        <v>3</v>
      </c>
      <c r="L20">
        <v>2</v>
      </c>
      <c r="M20">
        <v>2</v>
      </c>
      <c r="N20" s="2">
        <v>2.5109970689442322</v>
      </c>
      <c r="O20" s="2">
        <v>2.0517240871233819</v>
      </c>
    </row>
    <row r="21" spans="1:15" x14ac:dyDescent="0.25">
      <c r="A21">
        <v>20</v>
      </c>
      <c r="B21" t="s">
        <v>10</v>
      </c>
      <c r="C21">
        <v>2013</v>
      </c>
      <c r="D21">
        <v>82</v>
      </c>
      <c r="E21">
        <v>11845</v>
      </c>
      <c r="F21" s="3">
        <v>15.5</v>
      </c>
      <c r="G21" s="1"/>
      <c r="H21">
        <v>2</v>
      </c>
      <c r="I21">
        <v>1</v>
      </c>
      <c r="J21">
        <v>3</v>
      </c>
      <c r="K21">
        <v>3</v>
      </c>
      <c r="L21">
        <v>2</v>
      </c>
      <c r="M21">
        <v>2</v>
      </c>
      <c r="N21" s="2">
        <v>0.49714939079718645</v>
      </c>
      <c r="O21" s="2">
        <v>6.0846547331100828E-2</v>
      </c>
    </row>
    <row r="22" spans="1:15" x14ac:dyDescent="0.25">
      <c r="A22">
        <v>21</v>
      </c>
      <c r="B22" t="s">
        <v>11</v>
      </c>
      <c r="C22">
        <v>2013</v>
      </c>
      <c r="D22">
        <v>59</v>
      </c>
      <c r="E22">
        <v>9270</v>
      </c>
      <c r="F22" s="3">
        <v>16.5</v>
      </c>
      <c r="G22" s="1"/>
      <c r="H22">
        <v>2</v>
      </c>
      <c r="I22">
        <v>1</v>
      </c>
      <c r="J22">
        <v>3</v>
      </c>
      <c r="K22">
        <v>3</v>
      </c>
      <c r="L22">
        <v>2</v>
      </c>
      <c r="M22">
        <v>1</v>
      </c>
      <c r="N22" s="2">
        <v>1.9908615369175786</v>
      </c>
      <c r="O22" s="2">
        <v>0.86570648148624074</v>
      </c>
    </row>
    <row r="23" spans="1:15" x14ac:dyDescent="0.25">
      <c r="A23">
        <v>22</v>
      </c>
      <c r="B23" t="s">
        <v>6</v>
      </c>
      <c r="C23">
        <v>1995</v>
      </c>
      <c r="D23">
        <v>6</v>
      </c>
      <c r="E23">
        <v>51</v>
      </c>
      <c r="F23" s="3">
        <v>13.5</v>
      </c>
      <c r="G23">
        <v>50</v>
      </c>
      <c r="H23">
        <v>2</v>
      </c>
      <c r="I23">
        <v>1</v>
      </c>
      <c r="J23">
        <v>4</v>
      </c>
      <c r="K23">
        <v>1</v>
      </c>
      <c r="M23">
        <v>1</v>
      </c>
      <c r="N23" s="2">
        <v>-0.20180844446745139</v>
      </c>
      <c r="O23" s="2">
        <v>0.75855162389470099</v>
      </c>
    </row>
    <row r="24" spans="1:15" x14ac:dyDescent="0.25">
      <c r="A24">
        <v>23</v>
      </c>
      <c r="B24" t="s">
        <v>7</v>
      </c>
      <c r="C24">
        <v>1989</v>
      </c>
      <c r="D24">
        <v>10</v>
      </c>
      <c r="E24">
        <v>138</v>
      </c>
      <c r="F24" s="3">
        <v>14.5</v>
      </c>
      <c r="H24" s="1">
        <v>2</v>
      </c>
      <c r="I24">
        <v>1</v>
      </c>
      <c r="K24">
        <v>1</v>
      </c>
      <c r="L24">
        <v>1</v>
      </c>
      <c r="M24">
        <v>1</v>
      </c>
      <c r="N24" s="2">
        <v>4.0180383376016426E-3</v>
      </c>
      <c r="O24" s="2">
        <v>0.43087018196157617</v>
      </c>
    </row>
    <row r="25" spans="1:15" x14ac:dyDescent="0.25">
      <c r="A25">
        <v>24</v>
      </c>
      <c r="B25" t="s">
        <v>13</v>
      </c>
      <c r="C25">
        <v>2017</v>
      </c>
      <c r="D25">
        <v>39236</v>
      </c>
      <c r="E25">
        <v>281642</v>
      </c>
      <c r="F25" s="3">
        <v>11.5</v>
      </c>
      <c r="G25">
        <v>48</v>
      </c>
      <c r="H25" s="1">
        <v>2</v>
      </c>
      <c r="I25">
        <v>1</v>
      </c>
      <c r="J25">
        <v>2</v>
      </c>
      <c r="K25">
        <v>3</v>
      </c>
      <c r="L25">
        <v>1</v>
      </c>
      <c r="M25">
        <v>1</v>
      </c>
      <c r="N25" s="2">
        <v>0.49493977046118998</v>
      </c>
      <c r="O25" s="2">
        <v>2.8344361713719701E-4</v>
      </c>
    </row>
    <row r="26" spans="1:15" x14ac:dyDescent="0.25">
      <c r="A26">
        <v>25</v>
      </c>
      <c r="B26" t="s">
        <v>14</v>
      </c>
      <c r="C26">
        <v>2017</v>
      </c>
      <c r="D26">
        <v>47844</v>
      </c>
      <c r="E26">
        <v>99613</v>
      </c>
      <c r="F26" s="3">
        <v>13.5</v>
      </c>
      <c r="G26" s="1">
        <v>48</v>
      </c>
      <c r="H26" s="1">
        <v>2</v>
      </c>
      <c r="I26">
        <v>1</v>
      </c>
      <c r="J26">
        <v>2</v>
      </c>
      <c r="K26">
        <v>3</v>
      </c>
      <c r="L26">
        <v>1</v>
      </c>
      <c r="M26">
        <v>1</v>
      </c>
      <c r="N26" s="2">
        <v>-0.46893468205683031</v>
      </c>
      <c r="O26" s="2">
        <v>1.5501119655280369E-4</v>
      </c>
    </row>
    <row r="27" spans="1:15" x14ac:dyDescent="0.25">
      <c r="A27">
        <v>26</v>
      </c>
      <c r="B27" t="s">
        <v>17</v>
      </c>
      <c r="C27">
        <v>1985</v>
      </c>
      <c r="D27" s="1">
        <v>18</v>
      </c>
      <c r="E27" s="1">
        <v>23</v>
      </c>
      <c r="F27" s="3">
        <v>13</v>
      </c>
      <c r="G27" s="1">
        <v>50</v>
      </c>
      <c r="H27" s="1">
        <v>3</v>
      </c>
      <c r="I27">
        <v>1</v>
      </c>
      <c r="J27">
        <v>2</v>
      </c>
      <c r="K27">
        <v>1</v>
      </c>
      <c r="L27">
        <v>1</v>
      </c>
      <c r="M27">
        <v>1</v>
      </c>
      <c r="N27" s="2">
        <v>-0.38244465634598507</v>
      </c>
      <c r="O27" s="2">
        <v>0.32759190309788011</v>
      </c>
    </row>
    <row r="28" spans="1:15" x14ac:dyDescent="0.25">
      <c r="A28">
        <v>27</v>
      </c>
      <c r="B28" t="s">
        <v>18</v>
      </c>
      <c r="C28">
        <v>2012</v>
      </c>
      <c r="D28" s="1">
        <v>500</v>
      </c>
      <c r="E28" s="1">
        <v>17470</v>
      </c>
      <c r="F28" s="3">
        <v>13.49</v>
      </c>
      <c r="G28" s="1">
        <v>51</v>
      </c>
      <c r="H28" s="1">
        <v>1</v>
      </c>
      <c r="I28">
        <v>2</v>
      </c>
      <c r="J28">
        <v>4</v>
      </c>
      <c r="K28">
        <v>2</v>
      </c>
      <c r="L28">
        <v>1</v>
      </c>
      <c r="M28">
        <v>1</v>
      </c>
      <c r="N28" s="2">
        <v>0.76179573297837067</v>
      </c>
      <c r="O28" s="2">
        <v>6.7841988243537198E-3</v>
      </c>
    </row>
    <row r="29" spans="1:15" x14ac:dyDescent="0.25">
      <c r="A29">
        <v>28</v>
      </c>
      <c r="B29" t="s">
        <v>19</v>
      </c>
      <c r="C29">
        <v>1982</v>
      </c>
      <c r="D29">
        <v>274</v>
      </c>
      <c r="E29" s="1">
        <v>168</v>
      </c>
      <c r="F29" s="3">
        <v>16</v>
      </c>
      <c r="H29">
        <v>2</v>
      </c>
      <c r="I29">
        <v>1</v>
      </c>
      <c r="K29">
        <v>1</v>
      </c>
      <c r="L29">
        <v>3</v>
      </c>
      <c r="M29">
        <v>1</v>
      </c>
      <c r="N29" s="2">
        <v>0.91461328816184551</v>
      </c>
      <c r="O29" s="2">
        <v>3.2535653148293563E-2</v>
      </c>
    </row>
    <row r="30" spans="1:15" x14ac:dyDescent="0.25">
      <c r="A30">
        <v>29</v>
      </c>
      <c r="B30" t="s">
        <v>20</v>
      </c>
      <c r="C30">
        <v>2006</v>
      </c>
      <c r="D30" s="1">
        <v>11</v>
      </c>
      <c r="E30" s="1">
        <v>11</v>
      </c>
      <c r="F30" s="3">
        <v>12</v>
      </c>
      <c r="G30" s="1"/>
      <c r="H30" s="1">
        <v>1</v>
      </c>
      <c r="I30">
        <v>1</v>
      </c>
      <c r="J30">
        <v>4</v>
      </c>
      <c r="K30">
        <v>3</v>
      </c>
      <c r="L30">
        <v>1</v>
      </c>
      <c r="M30">
        <v>1</v>
      </c>
      <c r="N30" s="2">
        <v>0.27206990463513242</v>
      </c>
      <c r="O30" s="2">
        <v>0.59984016142226526</v>
      </c>
    </row>
    <row r="31" spans="1:15" x14ac:dyDescent="0.25">
      <c r="A31">
        <v>30</v>
      </c>
      <c r="B31" t="s">
        <v>21</v>
      </c>
      <c r="C31">
        <v>2006</v>
      </c>
      <c r="D31" s="1">
        <v>6</v>
      </c>
      <c r="E31" s="1">
        <v>6</v>
      </c>
      <c r="F31" s="3">
        <v>12</v>
      </c>
      <c r="G31" s="1"/>
      <c r="H31" s="1">
        <v>1</v>
      </c>
      <c r="I31">
        <v>1</v>
      </c>
      <c r="J31">
        <v>4</v>
      </c>
      <c r="K31">
        <v>3</v>
      </c>
      <c r="L31">
        <v>1</v>
      </c>
      <c r="M31">
        <v>1</v>
      </c>
      <c r="N31" s="2">
        <v>2.5755950972125867</v>
      </c>
      <c r="O31" s="2">
        <v>1.3730264655982118</v>
      </c>
    </row>
    <row r="32" spans="1:15" x14ac:dyDescent="0.25">
      <c r="A32">
        <v>31</v>
      </c>
      <c r="B32" t="s">
        <v>22</v>
      </c>
      <c r="C32">
        <v>2004</v>
      </c>
      <c r="D32" s="1">
        <v>56</v>
      </c>
      <c r="E32" s="1"/>
      <c r="F32" s="3">
        <v>13.5</v>
      </c>
      <c r="G32" s="1"/>
      <c r="H32" s="1">
        <v>1</v>
      </c>
      <c r="I32">
        <v>2</v>
      </c>
      <c r="J32">
        <v>3</v>
      </c>
      <c r="K32">
        <v>3</v>
      </c>
      <c r="L32">
        <v>1</v>
      </c>
      <c r="M32">
        <v>1</v>
      </c>
      <c r="N32" s="2">
        <v>1.0374932363419715</v>
      </c>
      <c r="O32" s="2">
        <v>5.8747645244579538E-2</v>
      </c>
    </row>
    <row r="33" spans="1:15" x14ac:dyDescent="0.25">
      <c r="A33">
        <v>32</v>
      </c>
      <c r="B33" t="s">
        <v>23</v>
      </c>
      <c r="C33">
        <v>1991</v>
      </c>
      <c r="D33" s="1">
        <v>131</v>
      </c>
      <c r="E33" s="1">
        <v>144</v>
      </c>
      <c r="F33" s="3">
        <v>12.5</v>
      </c>
      <c r="G33" s="1"/>
      <c r="H33" s="1">
        <v>1</v>
      </c>
      <c r="I33">
        <v>2</v>
      </c>
      <c r="J33">
        <v>6</v>
      </c>
      <c r="K33">
        <v>3</v>
      </c>
      <c r="M33">
        <v>2</v>
      </c>
      <c r="N33" s="2">
        <v>0.74583429857310968</v>
      </c>
      <c r="O33" s="2">
        <v>4.8971201507662071E-2</v>
      </c>
    </row>
    <row r="34" spans="1:15" x14ac:dyDescent="0.25">
      <c r="A34">
        <v>33</v>
      </c>
      <c r="B34" t="s">
        <v>24</v>
      </c>
      <c r="C34">
        <v>1981</v>
      </c>
      <c r="D34" s="1">
        <v>48</v>
      </c>
      <c r="E34" s="1">
        <v>47</v>
      </c>
      <c r="F34" s="3">
        <v>17.5</v>
      </c>
      <c r="G34" s="1"/>
      <c r="H34" s="1">
        <v>3</v>
      </c>
      <c r="I34">
        <v>1</v>
      </c>
      <c r="J34">
        <v>6</v>
      </c>
      <c r="K34">
        <v>1</v>
      </c>
      <c r="L34">
        <v>1</v>
      </c>
      <c r="M34">
        <v>1</v>
      </c>
      <c r="N34" s="2">
        <v>-0.65133535169650691</v>
      </c>
      <c r="O34" s="2">
        <v>0.14076894399844794</v>
      </c>
    </row>
    <row r="35" spans="1:15" x14ac:dyDescent="0.25">
      <c r="A35">
        <v>34</v>
      </c>
      <c r="B35" t="s">
        <v>25</v>
      </c>
      <c r="C35">
        <v>2014</v>
      </c>
      <c r="D35" s="1">
        <v>108</v>
      </c>
      <c r="E35" s="1"/>
      <c r="F35" s="3">
        <v>13.5</v>
      </c>
      <c r="G35" s="1">
        <v>49</v>
      </c>
      <c r="H35" s="1">
        <v>3</v>
      </c>
      <c r="I35">
        <v>2</v>
      </c>
      <c r="J35">
        <v>1</v>
      </c>
      <c r="K35">
        <v>1</v>
      </c>
      <c r="L35">
        <v>3</v>
      </c>
      <c r="M35">
        <v>1</v>
      </c>
      <c r="N35" s="2">
        <v>2.4141669537957413</v>
      </c>
      <c r="O35" s="2">
        <v>3.0461741978670801E-2</v>
      </c>
    </row>
    <row r="36" spans="1:15" x14ac:dyDescent="0.25">
      <c r="A36">
        <v>35</v>
      </c>
      <c r="B36" t="s">
        <v>26</v>
      </c>
      <c r="C36">
        <v>2010</v>
      </c>
      <c r="D36" s="1">
        <v>391</v>
      </c>
      <c r="E36" s="1"/>
      <c r="F36" s="3">
        <v>16</v>
      </c>
      <c r="G36" s="1">
        <v>100</v>
      </c>
      <c r="H36" s="1">
        <v>3</v>
      </c>
      <c r="I36">
        <v>2</v>
      </c>
      <c r="J36">
        <v>7</v>
      </c>
      <c r="K36">
        <v>1</v>
      </c>
      <c r="L36">
        <v>3</v>
      </c>
      <c r="M36">
        <v>1</v>
      </c>
      <c r="N36" s="2">
        <v>4.3367942798840105</v>
      </c>
      <c r="O36" s="2">
        <v>8.4139849966661084E-3</v>
      </c>
    </row>
    <row r="37" spans="1:15" x14ac:dyDescent="0.25">
      <c r="A37">
        <v>36</v>
      </c>
      <c r="B37" t="s">
        <v>27</v>
      </c>
      <c r="C37">
        <v>1985</v>
      </c>
      <c r="D37" s="1">
        <v>19</v>
      </c>
      <c r="E37" s="1">
        <v>24</v>
      </c>
      <c r="F37" s="3">
        <v>14.5</v>
      </c>
      <c r="G37" s="1"/>
      <c r="H37" s="1">
        <v>1</v>
      </c>
      <c r="I37">
        <v>1</v>
      </c>
      <c r="J37">
        <v>5</v>
      </c>
      <c r="K37">
        <v>3</v>
      </c>
      <c r="L37">
        <v>1</v>
      </c>
      <c r="M37">
        <v>1</v>
      </c>
      <c r="N37" s="2">
        <v>-0.33410184289194261</v>
      </c>
      <c r="O37" s="2">
        <v>0.31152674727913876</v>
      </c>
    </row>
    <row r="38" spans="1:15" x14ac:dyDescent="0.25">
      <c r="A38">
        <v>37</v>
      </c>
      <c r="B38" t="s">
        <v>27</v>
      </c>
      <c r="C38">
        <v>1993</v>
      </c>
      <c r="D38" s="1">
        <v>676</v>
      </c>
      <c r="E38" s="1"/>
      <c r="F38" s="3">
        <v>10</v>
      </c>
      <c r="G38" s="1"/>
      <c r="H38" s="1">
        <v>1</v>
      </c>
      <c r="I38">
        <v>1</v>
      </c>
      <c r="K38">
        <v>1</v>
      </c>
      <c r="L38">
        <v>1</v>
      </c>
      <c r="M38">
        <v>1</v>
      </c>
      <c r="N38" s="2">
        <v>0.41717385377386973</v>
      </c>
      <c r="O38" s="2">
        <v>4.9997995952833696E-3</v>
      </c>
    </row>
    <row r="39" spans="1:15" x14ac:dyDescent="0.25">
      <c r="A39">
        <v>38</v>
      </c>
      <c r="B39" t="s">
        <v>28</v>
      </c>
      <c r="C39">
        <v>1978</v>
      </c>
      <c r="D39" s="1">
        <v>44</v>
      </c>
      <c r="E39" s="1">
        <v>43</v>
      </c>
      <c r="F39" s="3">
        <v>12.5</v>
      </c>
      <c r="G39" s="1">
        <v>57</v>
      </c>
      <c r="H39" s="1">
        <v>3</v>
      </c>
      <c r="I39">
        <v>1</v>
      </c>
      <c r="J39">
        <v>3</v>
      </c>
      <c r="K39">
        <v>1</v>
      </c>
      <c r="L39">
        <v>1</v>
      </c>
      <c r="M39">
        <v>1</v>
      </c>
      <c r="N39" s="2">
        <v>0.31505694956748331</v>
      </c>
      <c r="O39" s="2">
        <v>0.1518487563960764</v>
      </c>
    </row>
    <row r="40" spans="1:15" x14ac:dyDescent="0.25">
      <c r="A40">
        <v>39</v>
      </c>
      <c r="B40" t="s">
        <v>29</v>
      </c>
      <c r="C40">
        <v>1978</v>
      </c>
      <c r="D40" s="1">
        <v>44</v>
      </c>
      <c r="E40" s="1">
        <v>43</v>
      </c>
      <c r="F40" s="3">
        <v>12.5</v>
      </c>
      <c r="G40" s="1">
        <v>57</v>
      </c>
      <c r="H40" s="1">
        <v>3</v>
      </c>
      <c r="I40">
        <v>1</v>
      </c>
      <c r="J40">
        <v>3</v>
      </c>
      <c r="K40">
        <v>1</v>
      </c>
      <c r="L40">
        <v>1</v>
      </c>
      <c r="M40">
        <v>1</v>
      </c>
      <c r="N40" s="2">
        <v>-0.74674119825522678</v>
      </c>
      <c r="O40" s="2">
        <v>0.15448301809550682</v>
      </c>
    </row>
    <row r="41" spans="1:15" x14ac:dyDescent="0.25">
      <c r="A41">
        <v>40</v>
      </c>
      <c r="B41" t="s">
        <v>30</v>
      </c>
      <c r="C41">
        <v>2017</v>
      </c>
      <c r="D41" s="1">
        <v>52</v>
      </c>
      <c r="E41" s="1">
        <v>26</v>
      </c>
      <c r="F41" s="3">
        <v>16</v>
      </c>
      <c r="H41" s="1">
        <v>3</v>
      </c>
      <c r="I41">
        <v>1</v>
      </c>
      <c r="K41">
        <v>1</v>
      </c>
      <c r="M41">
        <v>1</v>
      </c>
      <c r="N41" s="2">
        <v>1.1309039036000339</v>
      </c>
      <c r="O41" s="2">
        <v>0.19799844129772956</v>
      </c>
    </row>
    <row r="42" spans="1:15" x14ac:dyDescent="0.25">
      <c r="A42">
        <v>41</v>
      </c>
      <c r="B42" t="s">
        <v>31</v>
      </c>
      <c r="C42">
        <v>2012</v>
      </c>
      <c r="D42" s="1">
        <v>906</v>
      </c>
      <c r="E42" s="1">
        <v>678</v>
      </c>
      <c r="F42" s="3">
        <v>13.5</v>
      </c>
      <c r="G42" s="1">
        <v>49</v>
      </c>
      <c r="H42" s="1">
        <v>3</v>
      </c>
      <c r="I42">
        <v>2</v>
      </c>
      <c r="J42">
        <v>1</v>
      </c>
      <c r="K42">
        <v>2</v>
      </c>
      <c r="L42">
        <v>1</v>
      </c>
      <c r="M42">
        <v>1</v>
      </c>
      <c r="N42" s="2">
        <v>0.55520398539209348</v>
      </c>
      <c r="O42" s="2">
        <v>8.5808155110534811E-3</v>
      </c>
    </row>
    <row r="43" spans="1:15" x14ac:dyDescent="0.25">
      <c r="A43">
        <v>42</v>
      </c>
      <c r="B43" t="s">
        <v>32</v>
      </c>
      <c r="C43">
        <v>2012</v>
      </c>
      <c r="D43" s="1">
        <v>124</v>
      </c>
      <c r="E43" s="1">
        <v>678</v>
      </c>
      <c r="F43" s="3">
        <v>13.5</v>
      </c>
      <c r="G43" s="1">
        <v>44</v>
      </c>
      <c r="H43" s="1">
        <v>3</v>
      </c>
      <c r="I43">
        <v>1</v>
      </c>
      <c r="J43">
        <v>1</v>
      </c>
      <c r="K43">
        <v>2</v>
      </c>
      <c r="L43">
        <v>1</v>
      </c>
      <c r="M43">
        <v>1</v>
      </c>
      <c r="N43" s="2">
        <v>-0.22164628230942121</v>
      </c>
      <c r="O43" s="2">
        <v>3.1414135360051144E-2</v>
      </c>
    </row>
    <row r="44" spans="1:15" x14ac:dyDescent="0.25">
      <c r="A44">
        <v>43</v>
      </c>
      <c r="B44" t="s">
        <v>33</v>
      </c>
      <c r="C44">
        <v>2015</v>
      </c>
      <c r="D44" s="1">
        <v>45</v>
      </c>
      <c r="E44" s="1">
        <v>45</v>
      </c>
      <c r="F44" s="3">
        <v>15.5</v>
      </c>
      <c r="G44" s="1">
        <v>53</v>
      </c>
      <c r="H44" s="1">
        <v>3</v>
      </c>
      <c r="I44">
        <v>1</v>
      </c>
      <c r="J44">
        <v>4</v>
      </c>
      <c r="K44">
        <v>3</v>
      </c>
      <c r="L44">
        <v>3</v>
      </c>
      <c r="M44">
        <v>1</v>
      </c>
      <c r="N44" s="2">
        <v>0.11825971854807088</v>
      </c>
      <c r="O44" s="2">
        <v>0.14629405794779246</v>
      </c>
    </row>
    <row r="45" spans="1:15" x14ac:dyDescent="0.25">
      <c r="A45">
        <v>44</v>
      </c>
      <c r="B45" t="s">
        <v>34</v>
      </c>
      <c r="C45">
        <v>2015</v>
      </c>
      <c r="D45" s="1">
        <v>44</v>
      </c>
      <c r="E45" s="1">
        <v>44</v>
      </c>
      <c r="F45" s="3">
        <v>15.5</v>
      </c>
      <c r="G45" s="1">
        <v>53</v>
      </c>
      <c r="H45" s="1">
        <v>3</v>
      </c>
      <c r="I45">
        <v>1</v>
      </c>
      <c r="J45">
        <v>4</v>
      </c>
      <c r="K45">
        <v>3</v>
      </c>
      <c r="L45">
        <v>1</v>
      </c>
      <c r="M45">
        <v>1</v>
      </c>
      <c r="N45" s="2">
        <v>0.89656102574097307</v>
      </c>
      <c r="O45" s="2">
        <v>0.1541066292184618</v>
      </c>
    </row>
  </sheetData>
  <autoFilter ref="A1:O45" xr:uid="{C1A218CE-70CC-4B21-8FC2-585B299B6CDF}">
    <sortState xmlns:xlrd2="http://schemas.microsoft.com/office/spreadsheetml/2017/richdata2" ref="A2:O45">
      <sortCondition ref="A1:A45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73BBB-931F-4BD9-B650-2E0F50A637EA}">
  <dimension ref="A1:M22"/>
  <sheetViews>
    <sheetView workbookViewId="0">
      <selection activeCell="E28" sqref="E28"/>
    </sheetView>
  </sheetViews>
  <sheetFormatPr defaultRowHeight="15" x14ac:dyDescent="0.25"/>
  <sheetData>
    <row r="1" spans="1:13" x14ac:dyDescent="0.25">
      <c r="A1" t="s">
        <v>0</v>
      </c>
      <c r="B1" t="s">
        <v>42</v>
      </c>
      <c r="C1" t="s">
        <v>2</v>
      </c>
      <c r="D1" t="s">
        <v>3</v>
      </c>
      <c r="E1" t="s">
        <v>4</v>
      </c>
      <c r="F1" t="s">
        <v>35</v>
      </c>
      <c r="G1" t="s">
        <v>40</v>
      </c>
      <c r="H1" t="s">
        <v>39</v>
      </c>
      <c r="I1" t="s">
        <v>41</v>
      </c>
      <c r="J1" t="s">
        <v>8</v>
      </c>
      <c r="K1" t="s">
        <v>38</v>
      </c>
      <c r="L1" t="s">
        <v>15</v>
      </c>
      <c r="M1" t="s">
        <v>16</v>
      </c>
    </row>
    <row r="2" spans="1:13" x14ac:dyDescent="0.25">
      <c r="A2">
        <v>1</v>
      </c>
      <c r="B2" t="s">
        <v>9</v>
      </c>
      <c r="C2">
        <v>2020</v>
      </c>
      <c r="D2">
        <v>37</v>
      </c>
      <c r="E2">
        <v>10426</v>
      </c>
      <c r="F2" s="3">
        <v>12.5</v>
      </c>
      <c r="G2" s="3">
        <f t="shared" ref="G2:G22" si="0">+F2-I2</f>
        <v>8.5</v>
      </c>
      <c r="H2">
        <v>1</v>
      </c>
      <c r="I2">
        <v>4</v>
      </c>
      <c r="J2">
        <v>2</v>
      </c>
      <c r="K2">
        <v>1</v>
      </c>
      <c r="L2" s="5">
        <v>1.5334388144972599</v>
      </c>
      <c r="M2" s="2">
        <v>0.22486829490129073</v>
      </c>
    </row>
    <row r="3" spans="1:13" x14ac:dyDescent="0.25">
      <c r="A3">
        <v>2</v>
      </c>
      <c r="B3" t="s">
        <v>10</v>
      </c>
      <c r="C3">
        <v>2020</v>
      </c>
      <c r="D3">
        <v>21</v>
      </c>
      <c r="E3">
        <v>8422</v>
      </c>
      <c r="F3" s="3">
        <v>13.5</v>
      </c>
      <c r="G3" s="3">
        <f t="shared" si="0"/>
        <v>9.5</v>
      </c>
      <c r="H3">
        <v>1</v>
      </c>
      <c r="I3">
        <v>4</v>
      </c>
      <c r="J3">
        <v>2</v>
      </c>
      <c r="K3">
        <v>1</v>
      </c>
      <c r="L3" s="5">
        <v>1.5554829183116901</v>
      </c>
      <c r="M3" s="2">
        <v>0.21593876228326866</v>
      </c>
    </row>
    <row r="4" spans="1:13" x14ac:dyDescent="0.25">
      <c r="A4">
        <v>3</v>
      </c>
      <c r="B4" t="s">
        <v>11</v>
      </c>
      <c r="C4">
        <v>2020</v>
      </c>
      <c r="D4">
        <v>221</v>
      </c>
      <c r="E4">
        <v>52617</v>
      </c>
      <c r="F4" s="3">
        <v>14.5</v>
      </c>
      <c r="G4" s="3">
        <f t="shared" si="0"/>
        <v>10.5</v>
      </c>
      <c r="H4">
        <v>1</v>
      </c>
      <c r="I4">
        <v>4</v>
      </c>
      <c r="J4">
        <v>2</v>
      </c>
      <c r="K4">
        <v>1</v>
      </c>
      <c r="L4" s="5">
        <v>1.9924301646902101</v>
      </c>
      <c r="M4" s="2">
        <v>4.2925328613022916E-2</v>
      </c>
    </row>
    <row r="5" spans="1:13" x14ac:dyDescent="0.25">
      <c r="A5">
        <v>4</v>
      </c>
      <c r="B5" t="s">
        <v>12</v>
      </c>
      <c r="C5">
        <v>2020</v>
      </c>
      <c r="D5">
        <v>34</v>
      </c>
      <c r="E5">
        <v>10163</v>
      </c>
      <c r="F5" s="3">
        <v>16</v>
      </c>
      <c r="G5" s="3">
        <f t="shared" si="0"/>
        <v>12</v>
      </c>
      <c r="H5">
        <v>1</v>
      </c>
      <c r="I5">
        <v>4</v>
      </c>
      <c r="J5">
        <v>2</v>
      </c>
      <c r="K5">
        <v>2</v>
      </c>
      <c r="L5" s="5">
        <v>1.41706601978664</v>
      </c>
      <c r="M5" s="2">
        <v>0.27894756570105744</v>
      </c>
    </row>
    <row r="6" spans="1:13" x14ac:dyDescent="0.25">
      <c r="A6">
        <v>5</v>
      </c>
      <c r="B6" t="s">
        <v>9</v>
      </c>
      <c r="C6">
        <v>2019</v>
      </c>
      <c r="D6">
        <v>58</v>
      </c>
      <c r="E6">
        <v>12417</v>
      </c>
      <c r="F6" s="3">
        <v>12.5</v>
      </c>
      <c r="G6" s="3">
        <f t="shared" si="0"/>
        <v>8.5</v>
      </c>
      <c r="H6">
        <v>1</v>
      </c>
      <c r="I6">
        <v>4</v>
      </c>
      <c r="J6">
        <v>2</v>
      </c>
      <c r="K6">
        <v>1</v>
      </c>
      <c r="L6" s="5">
        <v>3.96212616419708</v>
      </c>
      <c r="M6" s="2">
        <v>2.0174704830906651</v>
      </c>
    </row>
    <row r="7" spans="1:13" x14ac:dyDescent="0.25">
      <c r="A7">
        <v>6</v>
      </c>
      <c r="B7" t="s">
        <v>10</v>
      </c>
      <c r="C7">
        <v>2019</v>
      </c>
      <c r="D7">
        <v>23</v>
      </c>
      <c r="E7">
        <v>10592</v>
      </c>
      <c r="F7" s="3">
        <v>13.5</v>
      </c>
      <c r="G7" s="3">
        <f t="shared" si="0"/>
        <v>9.5</v>
      </c>
      <c r="H7">
        <v>1</v>
      </c>
      <c r="I7">
        <v>4</v>
      </c>
      <c r="J7">
        <v>2</v>
      </c>
      <c r="K7">
        <v>1</v>
      </c>
      <c r="L7" s="5">
        <v>2.2335922215070898</v>
      </c>
      <c r="M7" s="2">
        <v>1.1327146847289182</v>
      </c>
    </row>
    <row r="8" spans="1:13" x14ac:dyDescent="0.25">
      <c r="A8">
        <v>7</v>
      </c>
      <c r="B8" t="s">
        <v>11</v>
      </c>
      <c r="C8">
        <v>2019</v>
      </c>
      <c r="D8">
        <v>67</v>
      </c>
      <c r="E8">
        <v>14739</v>
      </c>
      <c r="F8" s="3">
        <v>16</v>
      </c>
      <c r="G8" s="3">
        <f t="shared" si="0"/>
        <v>12</v>
      </c>
      <c r="H8">
        <v>1</v>
      </c>
      <c r="I8">
        <v>4</v>
      </c>
      <c r="J8">
        <v>2</v>
      </c>
      <c r="K8">
        <v>2</v>
      </c>
      <c r="L8" s="5">
        <v>2.1320852751652501</v>
      </c>
      <c r="M8" s="2">
        <v>0.38903422825647044</v>
      </c>
    </row>
    <row r="9" spans="1:13" x14ac:dyDescent="0.25">
      <c r="A9">
        <v>8</v>
      </c>
      <c r="B9" t="s">
        <v>9</v>
      </c>
      <c r="C9">
        <v>2018</v>
      </c>
      <c r="D9">
        <v>58</v>
      </c>
      <c r="E9">
        <v>12863</v>
      </c>
      <c r="F9" s="3">
        <v>12.5</v>
      </c>
      <c r="G9" s="3">
        <f t="shared" si="0"/>
        <v>8.5</v>
      </c>
      <c r="H9">
        <v>1</v>
      </c>
      <c r="I9">
        <v>4</v>
      </c>
      <c r="J9">
        <v>2</v>
      </c>
      <c r="K9">
        <v>1</v>
      </c>
      <c r="L9" s="5">
        <v>2.9007345449317099</v>
      </c>
      <c r="M9" s="2">
        <v>0.59282468496924534</v>
      </c>
    </row>
    <row r="10" spans="1:13" x14ac:dyDescent="0.25">
      <c r="A10">
        <v>9</v>
      </c>
      <c r="B10" t="s">
        <v>10</v>
      </c>
      <c r="C10">
        <v>2018</v>
      </c>
      <c r="D10">
        <v>36</v>
      </c>
      <c r="E10">
        <v>10432</v>
      </c>
      <c r="F10" s="3">
        <v>13.5</v>
      </c>
      <c r="G10" s="3">
        <f t="shared" si="0"/>
        <v>9.5</v>
      </c>
      <c r="H10">
        <v>1</v>
      </c>
      <c r="I10">
        <v>4</v>
      </c>
      <c r="J10">
        <v>2</v>
      </c>
      <c r="K10">
        <v>1</v>
      </c>
      <c r="L10" s="5">
        <v>0.96799210625104504</v>
      </c>
      <c r="M10" s="2">
        <v>0.2311689109466967</v>
      </c>
    </row>
    <row r="11" spans="1:13" x14ac:dyDescent="0.25">
      <c r="A11">
        <v>10</v>
      </c>
      <c r="B11" t="s">
        <v>11</v>
      </c>
      <c r="C11">
        <v>2018</v>
      </c>
      <c r="D11">
        <v>98</v>
      </c>
      <c r="E11">
        <v>16029</v>
      </c>
      <c r="F11" s="3">
        <v>16</v>
      </c>
      <c r="G11" s="3">
        <f t="shared" si="0"/>
        <v>12</v>
      </c>
      <c r="H11">
        <v>1</v>
      </c>
      <c r="I11">
        <v>4</v>
      </c>
      <c r="J11">
        <v>2</v>
      </c>
      <c r="K11">
        <v>2</v>
      </c>
      <c r="L11" s="5">
        <v>1.44772446022514</v>
      </c>
      <c r="M11" s="2">
        <v>0.13895893770682363</v>
      </c>
    </row>
    <row r="12" spans="1:13" x14ac:dyDescent="0.25">
      <c r="A12">
        <v>11</v>
      </c>
      <c r="B12" t="s">
        <v>9</v>
      </c>
      <c r="C12">
        <v>2017</v>
      </c>
      <c r="D12">
        <v>77</v>
      </c>
      <c r="E12">
        <v>12530</v>
      </c>
      <c r="F12" s="3">
        <v>12.5</v>
      </c>
      <c r="G12" s="3">
        <f t="shared" si="0"/>
        <v>8.5</v>
      </c>
      <c r="H12">
        <v>1</v>
      </c>
      <c r="I12">
        <v>4</v>
      </c>
      <c r="J12">
        <v>2</v>
      </c>
      <c r="K12">
        <v>1</v>
      </c>
      <c r="L12" s="5">
        <v>1.62186043243266</v>
      </c>
      <c r="M12" s="2">
        <v>0.14464653518424464</v>
      </c>
    </row>
    <row r="13" spans="1:13" x14ac:dyDescent="0.25">
      <c r="A13">
        <v>12</v>
      </c>
      <c r="B13" t="s">
        <v>10</v>
      </c>
      <c r="C13">
        <v>2017</v>
      </c>
      <c r="D13">
        <v>58</v>
      </c>
      <c r="E13">
        <v>10760</v>
      </c>
      <c r="F13" s="3">
        <v>13.5</v>
      </c>
      <c r="G13" s="3">
        <f t="shared" si="0"/>
        <v>9.5</v>
      </c>
      <c r="H13">
        <v>1</v>
      </c>
      <c r="I13">
        <v>4</v>
      </c>
      <c r="J13">
        <v>2</v>
      </c>
      <c r="K13">
        <v>1</v>
      </c>
      <c r="L13" s="5">
        <v>0.96658805533415804</v>
      </c>
      <c r="M13" s="2">
        <v>0.12260113787285384</v>
      </c>
    </row>
    <row r="14" spans="1:13" x14ac:dyDescent="0.25">
      <c r="A14">
        <v>13</v>
      </c>
      <c r="B14" t="s">
        <v>11</v>
      </c>
      <c r="C14">
        <v>2017</v>
      </c>
      <c r="D14">
        <v>115</v>
      </c>
      <c r="E14">
        <v>16263</v>
      </c>
      <c r="F14" s="3">
        <v>16</v>
      </c>
      <c r="G14" s="3">
        <f t="shared" si="0"/>
        <v>12</v>
      </c>
      <c r="H14">
        <v>1</v>
      </c>
      <c r="I14">
        <v>4</v>
      </c>
      <c r="J14">
        <v>2</v>
      </c>
      <c r="K14">
        <v>2</v>
      </c>
      <c r="L14" s="5">
        <v>2.6288008294480698</v>
      </c>
      <c r="M14" s="2">
        <v>0.29911246838198313</v>
      </c>
    </row>
    <row r="15" spans="1:13" x14ac:dyDescent="0.25">
      <c r="A15">
        <v>14</v>
      </c>
      <c r="B15" t="s">
        <v>9</v>
      </c>
      <c r="C15">
        <v>2016</v>
      </c>
      <c r="D15">
        <v>108</v>
      </c>
      <c r="E15">
        <v>11685</v>
      </c>
      <c r="F15" s="3">
        <v>12.5</v>
      </c>
      <c r="G15" s="3">
        <f t="shared" si="0"/>
        <v>8.5</v>
      </c>
      <c r="H15">
        <v>1</v>
      </c>
      <c r="I15">
        <v>4</v>
      </c>
      <c r="J15">
        <v>2</v>
      </c>
      <c r="K15">
        <v>1</v>
      </c>
      <c r="L15" s="5">
        <v>1.5339303599259599</v>
      </c>
      <c r="M15" s="2">
        <v>0.10326203010807877</v>
      </c>
    </row>
    <row r="16" spans="1:13" x14ac:dyDescent="0.25">
      <c r="A16">
        <v>15</v>
      </c>
      <c r="B16" t="s">
        <v>10</v>
      </c>
      <c r="C16">
        <v>2016</v>
      </c>
      <c r="D16">
        <v>66</v>
      </c>
      <c r="E16">
        <v>9592</v>
      </c>
      <c r="F16" s="3">
        <v>13.5</v>
      </c>
      <c r="G16" s="3">
        <f t="shared" si="0"/>
        <v>9.5</v>
      </c>
      <c r="H16">
        <v>1</v>
      </c>
      <c r="I16">
        <v>4</v>
      </c>
      <c r="J16">
        <v>2</v>
      </c>
      <c r="K16">
        <v>1</v>
      </c>
      <c r="L16" s="5">
        <v>1.5153769520302101</v>
      </c>
      <c r="M16" s="2">
        <v>0.15521771050247207</v>
      </c>
    </row>
    <row r="17" spans="1:13" x14ac:dyDescent="0.25">
      <c r="A17">
        <v>16</v>
      </c>
      <c r="B17" t="s">
        <v>11</v>
      </c>
      <c r="C17">
        <v>2016</v>
      </c>
      <c r="D17">
        <v>100</v>
      </c>
      <c r="E17">
        <v>13796</v>
      </c>
      <c r="F17" s="3">
        <v>16</v>
      </c>
      <c r="G17" s="3">
        <f t="shared" si="0"/>
        <v>12</v>
      </c>
      <c r="H17">
        <v>1</v>
      </c>
      <c r="I17">
        <v>4</v>
      </c>
      <c r="J17">
        <v>2</v>
      </c>
      <c r="K17">
        <v>2</v>
      </c>
      <c r="L17" s="5">
        <v>1.9999773703255901</v>
      </c>
      <c r="M17" s="2">
        <v>0.21088586330036943</v>
      </c>
    </row>
    <row r="18" spans="1:13" x14ac:dyDescent="0.25">
      <c r="A18">
        <v>17</v>
      </c>
      <c r="B18" t="s">
        <v>9</v>
      </c>
      <c r="C18">
        <v>2014</v>
      </c>
      <c r="D18">
        <v>18</v>
      </c>
      <c r="E18">
        <v>9464</v>
      </c>
      <c r="F18" s="3">
        <v>13.5</v>
      </c>
      <c r="G18" s="3">
        <f t="shared" si="0"/>
        <v>9.5</v>
      </c>
      <c r="H18">
        <v>1</v>
      </c>
      <c r="I18">
        <v>4</v>
      </c>
      <c r="J18">
        <v>2</v>
      </c>
      <c r="K18">
        <v>1</v>
      </c>
      <c r="L18" s="5">
        <v>0.64116565489953004</v>
      </c>
      <c r="M18" s="2">
        <v>0.39425591474202853</v>
      </c>
    </row>
    <row r="19" spans="1:13" x14ac:dyDescent="0.25">
      <c r="A19">
        <v>18</v>
      </c>
      <c r="B19" t="s">
        <v>10</v>
      </c>
      <c r="C19">
        <v>2014</v>
      </c>
      <c r="D19">
        <v>67</v>
      </c>
      <c r="E19">
        <v>13355</v>
      </c>
      <c r="F19" s="3">
        <v>16</v>
      </c>
      <c r="G19" s="3">
        <f t="shared" si="0"/>
        <v>13</v>
      </c>
      <c r="H19">
        <v>1</v>
      </c>
      <c r="I19">
        <v>3</v>
      </c>
      <c r="J19">
        <v>2</v>
      </c>
      <c r="K19">
        <v>2</v>
      </c>
      <c r="L19" s="5">
        <v>2.3774864011671601</v>
      </c>
      <c r="M19" s="2">
        <v>0.51329877147819003</v>
      </c>
    </row>
    <row r="20" spans="1:13" x14ac:dyDescent="0.25">
      <c r="A20">
        <v>19</v>
      </c>
      <c r="B20" t="s">
        <v>9</v>
      </c>
      <c r="C20">
        <v>2013</v>
      </c>
      <c r="D20">
        <v>19</v>
      </c>
      <c r="E20">
        <v>12401</v>
      </c>
      <c r="F20" s="3">
        <v>13.5</v>
      </c>
      <c r="G20" s="3">
        <f t="shared" si="0"/>
        <v>10.5</v>
      </c>
      <c r="H20">
        <v>1</v>
      </c>
      <c r="I20">
        <v>3</v>
      </c>
      <c r="J20">
        <v>2</v>
      </c>
      <c r="K20">
        <v>1</v>
      </c>
      <c r="L20" s="5">
        <v>2.51099706894423</v>
      </c>
      <c r="M20" s="2">
        <v>2.0517240871233819</v>
      </c>
    </row>
    <row r="21" spans="1:13" x14ac:dyDescent="0.25">
      <c r="A21">
        <v>20</v>
      </c>
      <c r="B21" t="s">
        <v>10</v>
      </c>
      <c r="C21">
        <v>2013</v>
      </c>
      <c r="D21">
        <v>82</v>
      </c>
      <c r="E21">
        <v>11845</v>
      </c>
      <c r="F21" s="3">
        <v>15.5</v>
      </c>
      <c r="G21" s="3">
        <f t="shared" si="0"/>
        <v>12.5</v>
      </c>
      <c r="H21">
        <v>1</v>
      </c>
      <c r="I21">
        <v>3</v>
      </c>
      <c r="J21">
        <v>2</v>
      </c>
      <c r="K21">
        <v>2</v>
      </c>
      <c r="L21" s="5">
        <v>0.49714939079718601</v>
      </c>
      <c r="M21" s="2">
        <v>6.0846547331100828E-2</v>
      </c>
    </row>
    <row r="22" spans="1:13" x14ac:dyDescent="0.25">
      <c r="A22">
        <v>21</v>
      </c>
      <c r="B22" t="s">
        <v>11</v>
      </c>
      <c r="C22">
        <v>2013</v>
      </c>
      <c r="D22">
        <v>59</v>
      </c>
      <c r="E22">
        <v>9270</v>
      </c>
      <c r="F22" s="3">
        <v>16.5</v>
      </c>
      <c r="G22" s="3">
        <f t="shared" si="0"/>
        <v>13.5</v>
      </c>
      <c r="H22">
        <v>1</v>
      </c>
      <c r="I22">
        <v>3</v>
      </c>
      <c r="J22">
        <v>2</v>
      </c>
      <c r="K22">
        <v>1</v>
      </c>
      <c r="L22" s="5">
        <v>1.9908615369175799</v>
      </c>
      <c r="M22" s="2">
        <v>0.86570648148624074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A5E2A-FE28-43F6-A1FB-1C1433C6DCAF}">
  <dimension ref="A1:P2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27" sqref="G27"/>
    </sheetView>
  </sheetViews>
  <sheetFormatPr defaultRowHeight="15" x14ac:dyDescent="0.25"/>
  <sheetData>
    <row r="1" spans="1:16" x14ac:dyDescent="0.25">
      <c r="A1" t="s">
        <v>0</v>
      </c>
      <c r="B1" t="s">
        <v>42</v>
      </c>
      <c r="C1" t="s">
        <v>2</v>
      </c>
      <c r="D1" t="s">
        <v>3</v>
      </c>
      <c r="E1" t="s">
        <v>4</v>
      </c>
      <c r="F1" t="s">
        <v>35</v>
      </c>
      <c r="G1" t="s">
        <v>40</v>
      </c>
      <c r="H1" t="s">
        <v>36</v>
      </c>
      <c r="I1" t="s">
        <v>37</v>
      </c>
      <c r="J1" t="s">
        <v>39</v>
      </c>
      <c r="K1" t="s">
        <v>5</v>
      </c>
      <c r="L1" t="s">
        <v>41</v>
      </c>
      <c r="M1" t="s">
        <v>8</v>
      </c>
      <c r="N1" t="s">
        <v>38</v>
      </c>
      <c r="O1" t="s">
        <v>15</v>
      </c>
      <c r="P1" t="s">
        <v>16</v>
      </c>
    </row>
    <row r="2" spans="1:16" x14ac:dyDescent="0.25">
      <c r="A2">
        <v>1</v>
      </c>
      <c r="B2" t="s">
        <v>6</v>
      </c>
      <c r="C2">
        <v>1995</v>
      </c>
      <c r="D2">
        <v>6</v>
      </c>
      <c r="E2">
        <v>51</v>
      </c>
      <c r="F2" s="3">
        <v>13.5</v>
      </c>
      <c r="G2" s="3">
        <v>9.5</v>
      </c>
      <c r="H2">
        <v>50</v>
      </c>
      <c r="I2">
        <v>2</v>
      </c>
      <c r="J2">
        <v>1</v>
      </c>
      <c r="K2">
        <v>1</v>
      </c>
      <c r="L2">
        <v>4</v>
      </c>
      <c r="N2">
        <v>1</v>
      </c>
      <c r="O2" s="2">
        <v>-0.20180844446745139</v>
      </c>
      <c r="P2" s="2">
        <v>0.75855162389470099</v>
      </c>
    </row>
    <row r="3" spans="1:16" x14ac:dyDescent="0.25">
      <c r="A3">
        <v>2</v>
      </c>
      <c r="B3" t="s">
        <v>7</v>
      </c>
      <c r="C3">
        <v>1989</v>
      </c>
      <c r="D3">
        <v>10</v>
      </c>
      <c r="E3">
        <v>138</v>
      </c>
      <c r="F3" s="3">
        <v>14.5</v>
      </c>
      <c r="G3" s="3"/>
      <c r="I3" s="1">
        <v>2</v>
      </c>
      <c r="J3">
        <v>1</v>
      </c>
      <c r="K3">
        <v>1</v>
      </c>
      <c r="M3">
        <v>1</v>
      </c>
      <c r="N3">
        <v>1</v>
      </c>
      <c r="O3" s="2">
        <v>4.0180383376016426E-3</v>
      </c>
      <c r="P3" s="2">
        <v>0.43087018196157617</v>
      </c>
    </row>
    <row r="4" spans="1:16" x14ac:dyDescent="0.25">
      <c r="A4">
        <v>3</v>
      </c>
      <c r="B4" t="s">
        <v>13</v>
      </c>
      <c r="C4">
        <v>2017</v>
      </c>
      <c r="D4">
        <v>39236</v>
      </c>
      <c r="E4">
        <v>281642</v>
      </c>
      <c r="F4" s="3">
        <v>11.5</v>
      </c>
      <c r="G4" s="3">
        <v>9.5</v>
      </c>
      <c r="H4">
        <v>48</v>
      </c>
      <c r="I4" s="1">
        <v>2</v>
      </c>
      <c r="J4">
        <v>1</v>
      </c>
      <c r="K4">
        <v>3</v>
      </c>
      <c r="L4">
        <v>2</v>
      </c>
      <c r="M4">
        <v>1</v>
      </c>
      <c r="N4">
        <v>1</v>
      </c>
      <c r="O4" s="2">
        <v>0.49493977046118998</v>
      </c>
      <c r="P4" s="2">
        <v>2.8344361713719701E-4</v>
      </c>
    </row>
    <row r="5" spans="1:16" x14ac:dyDescent="0.25">
      <c r="A5">
        <v>4</v>
      </c>
      <c r="B5" t="s">
        <v>14</v>
      </c>
      <c r="C5">
        <v>2017</v>
      </c>
      <c r="D5">
        <v>47844</v>
      </c>
      <c r="E5">
        <v>99613</v>
      </c>
      <c r="F5" s="3">
        <v>13.5</v>
      </c>
      <c r="G5" s="3">
        <v>11.5</v>
      </c>
      <c r="H5" s="1">
        <v>48</v>
      </c>
      <c r="I5" s="1">
        <v>2</v>
      </c>
      <c r="J5">
        <v>1</v>
      </c>
      <c r="K5">
        <v>3</v>
      </c>
      <c r="L5">
        <v>2</v>
      </c>
      <c r="M5">
        <v>1</v>
      </c>
      <c r="N5">
        <v>1</v>
      </c>
      <c r="O5" s="2">
        <v>-0.46893468205683031</v>
      </c>
      <c r="P5" s="2">
        <v>1.5501119655280369E-4</v>
      </c>
    </row>
    <row r="6" spans="1:16" x14ac:dyDescent="0.25">
      <c r="A6">
        <v>5</v>
      </c>
      <c r="B6" t="s">
        <v>17</v>
      </c>
      <c r="C6">
        <v>1985</v>
      </c>
      <c r="D6" s="1">
        <v>18</v>
      </c>
      <c r="E6" s="1">
        <v>23</v>
      </c>
      <c r="F6" s="3">
        <v>13</v>
      </c>
      <c r="G6" s="3">
        <v>11</v>
      </c>
      <c r="H6" s="1">
        <v>50</v>
      </c>
      <c r="I6" s="1">
        <v>3</v>
      </c>
      <c r="J6">
        <v>1</v>
      </c>
      <c r="K6">
        <v>1</v>
      </c>
      <c r="L6">
        <v>2</v>
      </c>
      <c r="M6">
        <v>1</v>
      </c>
      <c r="N6">
        <v>1</v>
      </c>
      <c r="O6" s="2">
        <v>-0.38244465634598507</v>
      </c>
      <c r="P6" s="2">
        <v>0.32759190309788011</v>
      </c>
    </row>
    <row r="7" spans="1:16" x14ac:dyDescent="0.25">
      <c r="A7">
        <v>6</v>
      </c>
      <c r="B7" t="s">
        <v>18</v>
      </c>
      <c r="C7">
        <v>2012</v>
      </c>
      <c r="D7" s="1">
        <v>500</v>
      </c>
      <c r="E7" s="1">
        <v>17470</v>
      </c>
      <c r="F7" s="3">
        <v>13.49</v>
      </c>
      <c r="G7" s="3">
        <v>9.49</v>
      </c>
      <c r="H7" s="1">
        <v>51</v>
      </c>
      <c r="I7" s="1">
        <v>1</v>
      </c>
      <c r="J7">
        <v>2</v>
      </c>
      <c r="K7">
        <v>2</v>
      </c>
      <c r="L7">
        <v>4</v>
      </c>
      <c r="M7">
        <v>1</v>
      </c>
      <c r="N7">
        <v>1</v>
      </c>
      <c r="O7" s="2">
        <v>0.76179573297837067</v>
      </c>
      <c r="P7" s="2">
        <v>6.7841988243537198E-3</v>
      </c>
    </row>
    <row r="8" spans="1:16" x14ac:dyDescent="0.25">
      <c r="A8">
        <v>7</v>
      </c>
      <c r="B8" t="s">
        <v>19</v>
      </c>
      <c r="C8">
        <v>1982</v>
      </c>
      <c r="D8">
        <v>274</v>
      </c>
      <c r="E8" s="1">
        <v>168</v>
      </c>
      <c r="F8" s="3">
        <v>16</v>
      </c>
      <c r="G8" s="3"/>
      <c r="I8">
        <v>2</v>
      </c>
      <c r="J8">
        <v>1</v>
      </c>
      <c r="K8">
        <v>1</v>
      </c>
      <c r="M8">
        <v>3</v>
      </c>
      <c r="N8">
        <v>1</v>
      </c>
      <c r="O8" s="2">
        <v>0.91461328816184551</v>
      </c>
      <c r="P8" s="2">
        <v>3.2535653148293563E-2</v>
      </c>
    </row>
    <row r="9" spans="1:16" x14ac:dyDescent="0.25">
      <c r="A9">
        <v>8</v>
      </c>
      <c r="B9" t="s">
        <v>20</v>
      </c>
      <c r="C9">
        <v>2006</v>
      </c>
      <c r="D9" s="1">
        <v>11</v>
      </c>
      <c r="E9" s="1">
        <v>11</v>
      </c>
      <c r="F9" s="3">
        <v>12</v>
      </c>
      <c r="G9" s="3">
        <v>8</v>
      </c>
      <c r="H9" s="1"/>
      <c r="I9" s="1">
        <v>1</v>
      </c>
      <c r="J9">
        <v>1</v>
      </c>
      <c r="K9">
        <v>3</v>
      </c>
      <c r="L9">
        <v>4</v>
      </c>
      <c r="M9">
        <v>1</v>
      </c>
      <c r="N9">
        <v>1</v>
      </c>
      <c r="O9" s="2">
        <v>0.27206990463513242</v>
      </c>
      <c r="P9" s="2">
        <v>0.59984016142226526</v>
      </c>
    </row>
    <row r="10" spans="1:16" x14ac:dyDescent="0.25">
      <c r="A10">
        <v>9</v>
      </c>
      <c r="B10" t="s">
        <v>21</v>
      </c>
      <c r="C10">
        <v>2006</v>
      </c>
      <c r="D10" s="1">
        <v>6</v>
      </c>
      <c r="E10" s="1">
        <v>6</v>
      </c>
      <c r="F10" s="3">
        <v>12</v>
      </c>
      <c r="G10" s="3">
        <v>8</v>
      </c>
      <c r="H10" s="1"/>
      <c r="I10" s="1">
        <v>1</v>
      </c>
      <c r="J10">
        <v>1</v>
      </c>
      <c r="K10">
        <v>3</v>
      </c>
      <c r="L10">
        <v>4</v>
      </c>
      <c r="M10">
        <v>1</v>
      </c>
      <c r="N10">
        <v>1</v>
      </c>
      <c r="O10" s="2">
        <v>2.5755950972125867</v>
      </c>
      <c r="P10" s="2">
        <v>1.3730264655982118</v>
      </c>
    </row>
    <row r="11" spans="1:16" x14ac:dyDescent="0.25">
      <c r="A11">
        <v>10</v>
      </c>
      <c r="B11" t="s">
        <v>22</v>
      </c>
      <c r="C11">
        <v>2004</v>
      </c>
      <c r="D11" s="1">
        <v>56</v>
      </c>
      <c r="E11" s="1"/>
      <c r="F11" s="3">
        <v>13.5</v>
      </c>
      <c r="G11" s="3">
        <v>10.5</v>
      </c>
      <c r="H11" s="1"/>
      <c r="I11" s="1">
        <v>1</v>
      </c>
      <c r="J11">
        <v>2</v>
      </c>
      <c r="K11">
        <v>3</v>
      </c>
      <c r="L11">
        <v>3</v>
      </c>
      <c r="M11">
        <v>1</v>
      </c>
      <c r="N11">
        <v>1</v>
      </c>
      <c r="O11" s="2">
        <v>1.0374932363419715</v>
      </c>
      <c r="P11" s="2">
        <v>5.8747645244579538E-2</v>
      </c>
    </row>
    <row r="12" spans="1:16" x14ac:dyDescent="0.25">
      <c r="A12">
        <v>11</v>
      </c>
      <c r="B12" t="s">
        <v>23</v>
      </c>
      <c r="C12">
        <v>1991</v>
      </c>
      <c r="D12" s="1">
        <v>131</v>
      </c>
      <c r="E12" s="1">
        <v>144</v>
      </c>
      <c r="F12" s="3">
        <v>12.5</v>
      </c>
      <c r="G12" s="3">
        <v>6.5</v>
      </c>
      <c r="H12" s="1"/>
      <c r="I12" s="1">
        <v>1</v>
      </c>
      <c r="J12">
        <v>2</v>
      </c>
      <c r="K12">
        <v>3</v>
      </c>
      <c r="L12">
        <v>6</v>
      </c>
      <c r="N12">
        <v>1</v>
      </c>
      <c r="O12" s="2">
        <v>0.74583429857310968</v>
      </c>
      <c r="P12" s="2">
        <v>4.8971201507662071E-2</v>
      </c>
    </row>
    <row r="13" spans="1:16" x14ac:dyDescent="0.25">
      <c r="A13">
        <v>12</v>
      </c>
      <c r="B13" t="s">
        <v>24</v>
      </c>
      <c r="C13">
        <v>1981</v>
      </c>
      <c r="D13" s="1">
        <v>48</v>
      </c>
      <c r="E13" s="1">
        <v>47</v>
      </c>
      <c r="F13" s="3">
        <v>17.5</v>
      </c>
      <c r="G13" s="3">
        <v>11.5</v>
      </c>
      <c r="H13" s="1"/>
      <c r="I13" s="1">
        <v>3</v>
      </c>
      <c r="J13">
        <v>1</v>
      </c>
      <c r="K13">
        <v>1</v>
      </c>
      <c r="L13">
        <v>6</v>
      </c>
      <c r="M13">
        <v>1</v>
      </c>
      <c r="N13">
        <v>1</v>
      </c>
      <c r="O13" s="2">
        <v>-0.65133535169650691</v>
      </c>
      <c r="P13" s="2">
        <v>0.14076894399844794</v>
      </c>
    </row>
    <row r="14" spans="1:16" x14ac:dyDescent="0.25">
      <c r="A14">
        <v>13</v>
      </c>
      <c r="B14" t="s">
        <v>25</v>
      </c>
      <c r="C14">
        <v>2014</v>
      </c>
      <c r="D14" s="1">
        <v>108</v>
      </c>
      <c r="E14" s="1"/>
      <c r="F14" s="3">
        <v>13.5</v>
      </c>
      <c r="G14" s="3">
        <v>12.5</v>
      </c>
      <c r="H14" s="1">
        <v>49</v>
      </c>
      <c r="I14" s="1">
        <v>3</v>
      </c>
      <c r="J14">
        <v>2</v>
      </c>
      <c r="K14">
        <v>1</v>
      </c>
      <c r="L14">
        <v>1</v>
      </c>
      <c r="M14">
        <v>3</v>
      </c>
      <c r="N14">
        <v>1</v>
      </c>
      <c r="O14" s="2">
        <v>2.4141669537957413</v>
      </c>
      <c r="P14" s="2">
        <v>3.0461741978670801E-2</v>
      </c>
    </row>
    <row r="15" spans="1:16" x14ac:dyDescent="0.25">
      <c r="A15">
        <v>14</v>
      </c>
      <c r="B15" t="s">
        <v>26</v>
      </c>
      <c r="C15">
        <v>2010</v>
      </c>
      <c r="D15" s="1">
        <v>391</v>
      </c>
      <c r="E15" s="1"/>
      <c r="F15" s="3">
        <v>16</v>
      </c>
      <c r="G15" s="3">
        <v>9</v>
      </c>
      <c r="H15" s="1">
        <v>100</v>
      </c>
      <c r="I15" s="1">
        <v>3</v>
      </c>
      <c r="J15">
        <v>2</v>
      </c>
      <c r="K15">
        <v>1</v>
      </c>
      <c r="L15">
        <v>7</v>
      </c>
      <c r="M15">
        <v>3</v>
      </c>
      <c r="N15">
        <v>2</v>
      </c>
      <c r="O15" s="2">
        <v>4.3367942798840105</v>
      </c>
      <c r="P15" s="2">
        <v>8.4139849966661084E-3</v>
      </c>
    </row>
    <row r="16" spans="1:16" x14ac:dyDescent="0.25">
      <c r="A16">
        <v>15</v>
      </c>
      <c r="B16" t="s">
        <v>27</v>
      </c>
      <c r="C16">
        <v>1985</v>
      </c>
      <c r="D16" s="1">
        <v>19</v>
      </c>
      <c r="E16" s="1">
        <v>24</v>
      </c>
      <c r="F16" s="3">
        <v>14.5</v>
      </c>
      <c r="G16" s="3">
        <v>9.5</v>
      </c>
      <c r="H16" s="1"/>
      <c r="I16" s="1">
        <v>1</v>
      </c>
      <c r="J16">
        <v>1</v>
      </c>
      <c r="K16">
        <v>3</v>
      </c>
      <c r="L16">
        <v>5</v>
      </c>
      <c r="M16">
        <v>1</v>
      </c>
      <c r="N16">
        <v>1</v>
      </c>
      <c r="O16" s="2">
        <v>-0.33410184289194261</v>
      </c>
      <c r="P16" s="2">
        <v>0.31152674727913876</v>
      </c>
    </row>
    <row r="17" spans="1:16" x14ac:dyDescent="0.25">
      <c r="A17">
        <v>16</v>
      </c>
      <c r="B17" t="s">
        <v>27</v>
      </c>
      <c r="C17">
        <v>1993</v>
      </c>
      <c r="D17" s="1">
        <v>676</v>
      </c>
      <c r="E17" s="1"/>
      <c r="F17" s="3">
        <v>10</v>
      </c>
      <c r="G17" s="3">
        <v>10</v>
      </c>
      <c r="H17" s="1"/>
      <c r="I17" s="1">
        <v>1</v>
      </c>
      <c r="J17">
        <v>1</v>
      </c>
      <c r="K17">
        <v>1</v>
      </c>
      <c r="M17">
        <v>1</v>
      </c>
      <c r="N17">
        <v>1</v>
      </c>
      <c r="O17" s="2">
        <v>0.41717385377386973</v>
      </c>
      <c r="P17" s="2">
        <v>4.9997995952833696E-3</v>
      </c>
    </row>
    <row r="18" spans="1:16" x14ac:dyDescent="0.25">
      <c r="A18">
        <v>17</v>
      </c>
      <c r="B18" t="s">
        <v>28</v>
      </c>
      <c r="C18">
        <v>1978</v>
      </c>
      <c r="D18" s="1">
        <v>44</v>
      </c>
      <c r="E18" s="1">
        <v>43</v>
      </c>
      <c r="F18" s="3">
        <v>12.5</v>
      </c>
      <c r="G18" s="3">
        <v>9.5</v>
      </c>
      <c r="H18" s="1">
        <v>57</v>
      </c>
      <c r="I18" s="1">
        <v>3</v>
      </c>
      <c r="J18">
        <v>1</v>
      </c>
      <c r="K18">
        <v>1</v>
      </c>
      <c r="L18">
        <v>3</v>
      </c>
      <c r="M18">
        <v>1</v>
      </c>
      <c r="N18">
        <v>1</v>
      </c>
      <c r="O18" s="2">
        <v>0.31505694956748331</v>
      </c>
      <c r="P18" s="2">
        <v>0.1518487563960764</v>
      </c>
    </row>
    <row r="19" spans="1:16" x14ac:dyDescent="0.25">
      <c r="A19">
        <v>18</v>
      </c>
      <c r="B19" t="s">
        <v>29</v>
      </c>
      <c r="C19">
        <v>1978</v>
      </c>
      <c r="D19" s="1">
        <v>44</v>
      </c>
      <c r="E19" s="1">
        <v>43</v>
      </c>
      <c r="F19" s="3">
        <v>12.5</v>
      </c>
      <c r="G19" s="3">
        <v>9.5</v>
      </c>
      <c r="H19" s="1">
        <v>57</v>
      </c>
      <c r="I19" s="1">
        <v>3</v>
      </c>
      <c r="J19">
        <v>1</v>
      </c>
      <c r="K19">
        <v>1</v>
      </c>
      <c r="L19">
        <v>3</v>
      </c>
      <c r="M19">
        <v>1</v>
      </c>
      <c r="N19">
        <v>1</v>
      </c>
      <c r="O19" s="2">
        <v>-0.74674119825522678</v>
      </c>
      <c r="P19" s="2">
        <v>0.15448301809550682</v>
      </c>
    </row>
    <row r="20" spans="1:16" x14ac:dyDescent="0.25">
      <c r="A20">
        <v>19</v>
      </c>
      <c r="B20" t="s">
        <v>30</v>
      </c>
      <c r="C20">
        <v>2017</v>
      </c>
      <c r="D20" s="1">
        <v>52</v>
      </c>
      <c r="E20" s="1">
        <v>26</v>
      </c>
      <c r="F20" s="3">
        <v>16</v>
      </c>
      <c r="G20" s="3"/>
      <c r="I20" s="1">
        <v>3</v>
      </c>
      <c r="J20">
        <v>1</v>
      </c>
      <c r="K20">
        <v>1</v>
      </c>
      <c r="N20">
        <v>1</v>
      </c>
      <c r="O20" s="2">
        <v>1.1309039036000339</v>
      </c>
      <c r="P20" s="2">
        <v>0.19799844129772956</v>
      </c>
    </row>
    <row r="21" spans="1:16" x14ac:dyDescent="0.25">
      <c r="A21">
        <v>20</v>
      </c>
      <c r="B21" t="s">
        <v>31</v>
      </c>
      <c r="C21">
        <v>2012</v>
      </c>
      <c r="D21" s="1">
        <v>906</v>
      </c>
      <c r="E21" s="1">
        <v>678</v>
      </c>
      <c r="F21" s="3">
        <v>13.5</v>
      </c>
      <c r="G21" s="3">
        <v>12</v>
      </c>
      <c r="H21" s="1">
        <v>49</v>
      </c>
      <c r="I21" s="1">
        <v>3</v>
      </c>
      <c r="J21">
        <v>2</v>
      </c>
      <c r="K21">
        <v>2</v>
      </c>
      <c r="L21">
        <v>1</v>
      </c>
      <c r="M21">
        <v>1</v>
      </c>
      <c r="N21">
        <v>1</v>
      </c>
      <c r="O21" s="2">
        <v>0.55520398539209348</v>
      </c>
      <c r="P21" s="2">
        <v>8.5808155110534811E-3</v>
      </c>
    </row>
    <row r="22" spans="1:16" x14ac:dyDescent="0.25">
      <c r="A22">
        <v>21</v>
      </c>
      <c r="B22" t="s">
        <v>32</v>
      </c>
      <c r="C22">
        <v>2012</v>
      </c>
      <c r="D22" s="1">
        <v>124</v>
      </c>
      <c r="E22" s="1">
        <v>678</v>
      </c>
      <c r="F22" s="3">
        <v>13.5</v>
      </c>
      <c r="G22" s="3">
        <v>12</v>
      </c>
      <c r="H22" s="1">
        <v>44</v>
      </c>
      <c r="I22" s="1">
        <v>3</v>
      </c>
      <c r="J22">
        <v>1</v>
      </c>
      <c r="K22">
        <v>2</v>
      </c>
      <c r="L22">
        <v>1</v>
      </c>
      <c r="M22">
        <v>1</v>
      </c>
      <c r="N22">
        <v>1</v>
      </c>
      <c r="O22" s="2">
        <v>-0.22164628230942121</v>
      </c>
      <c r="P22" s="2">
        <v>3.1414135360051144E-2</v>
      </c>
    </row>
    <row r="23" spans="1:16" x14ac:dyDescent="0.25">
      <c r="A23">
        <v>22</v>
      </c>
      <c r="B23" t="s">
        <v>33</v>
      </c>
      <c r="C23">
        <v>2015</v>
      </c>
      <c r="D23" s="1">
        <v>45</v>
      </c>
      <c r="E23" s="1">
        <v>45</v>
      </c>
      <c r="F23" s="3">
        <v>15.5</v>
      </c>
      <c r="G23" s="3">
        <v>11.5</v>
      </c>
      <c r="H23" s="1">
        <v>53</v>
      </c>
      <c r="I23" s="1">
        <v>3</v>
      </c>
      <c r="J23">
        <v>1</v>
      </c>
      <c r="K23">
        <v>3</v>
      </c>
      <c r="L23">
        <v>4</v>
      </c>
      <c r="M23">
        <v>3</v>
      </c>
      <c r="N23">
        <v>1</v>
      </c>
      <c r="O23" s="2">
        <v>0.11825971854807088</v>
      </c>
      <c r="P23" s="2">
        <v>0.14629405794779246</v>
      </c>
    </row>
    <row r="24" spans="1:16" x14ac:dyDescent="0.25">
      <c r="A24">
        <v>23</v>
      </c>
      <c r="B24" t="s">
        <v>34</v>
      </c>
      <c r="C24">
        <v>2015</v>
      </c>
      <c r="D24" s="1">
        <v>44</v>
      </c>
      <c r="E24" s="1">
        <v>44</v>
      </c>
      <c r="F24" s="3">
        <v>15.5</v>
      </c>
      <c r="G24" s="3">
        <v>11.5</v>
      </c>
      <c r="H24" s="1">
        <v>53</v>
      </c>
      <c r="I24" s="1">
        <v>3</v>
      </c>
      <c r="J24">
        <v>1</v>
      </c>
      <c r="K24">
        <v>3</v>
      </c>
      <c r="L24">
        <v>4</v>
      </c>
      <c r="M24">
        <v>1</v>
      </c>
      <c r="N24">
        <v>1</v>
      </c>
      <c r="O24" s="2">
        <v>0.89656102574097307</v>
      </c>
      <c r="P24" s="2">
        <v>0.1541066292184618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C30D1-675D-4109-A955-06AC4940C5E1}">
  <dimension ref="A1:K45"/>
  <sheetViews>
    <sheetView workbookViewId="0">
      <selection activeCell="G1" sqref="G1"/>
    </sheetView>
  </sheetViews>
  <sheetFormatPr defaultRowHeight="15" x14ac:dyDescent="0.25"/>
  <cols>
    <col min="11" max="11" width="10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35</v>
      </c>
      <c r="E1" t="s">
        <v>36</v>
      </c>
      <c r="F1" t="s">
        <v>37</v>
      </c>
      <c r="G1" t="s">
        <v>41</v>
      </c>
      <c r="H1" t="s">
        <v>5</v>
      </c>
      <c r="I1" t="s">
        <v>8</v>
      </c>
      <c r="J1" t="s">
        <v>38</v>
      </c>
      <c r="K1" t="s">
        <v>39</v>
      </c>
    </row>
    <row r="2" spans="1:11" x14ac:dyDescent="0.25">
      <c r="A2">
        <v>1</v>
      </c>
      <c r="B2" t="s">
        <v>9</v>
      </c>
      <c r="C2">
        <v>2020</v>
      </c>
      <c r="D2" s="3">
        <v>12.5</v>
      </c>
      <c r="E2" s="1"/>
      <c r="F2">
        <v>2</v>
      </c>
      <c r="G2">
        <v>4</v>
      </c>
      <c r="H2">
        <v>3</v>
      </c>
      <c r="I2">
        <v>2</v>
      </c>
      <c r="J2">
        <v>2</v>
      </c>
      <c r="K2">
        <v>1</v>
      </c>
    </row>
    <row r="3" spans="1:11" x14ac:dyDescent="0.25">
      <c r="A3">
        <v>2</v>
      </c>
      <c r="B3" t="s">
        <v>10</v>
      </c>
      <c r="C3">
        <v>2020</v>
      </c>
      <c r="D3" s="3">
        <v>13.5</v>
      </c>
      <c r="E3" s="1"/>
      <c r="F3">
        <v>2</v>
      </c>
      <c r="G3">
        <v>4</v>
      </c>
      <c r="H3">
        <v>3</v>
      </c>
      <c r="I3">
        <v>2</v>
      </c>
      <c r="J3">
        <v>2</v>
      </c>
      <c r="K3">
        <v>1</v>
      </c>
    </row>
    <row r="4" spans="1:11" x14ac:dyDescent="0.25">
      <c r="A4">
        <v>3</v>
      </c>
      <c r="B4" t="s">
        <v>11</v>
      </c>
      <c r="C4">
        <v>2020</v>
      </c>
      <c r="D4" s="3">
        <v>14.5</v>
      </c>
      <c r="F4">
        <v>2</v>
      </c>
      <c r="G4">
        <v>4</v>
      </c>
      <c r="H4">
        <v>3</v>
      </c>
      <c r="I4">
        <v>2</v>
      </c>
      <c r="J4">
        <v>1</v>
      </c>
      <c r="K4">
        <v>1</v>
      </c>
    </row>
    <row r="5" spans="1:11" x14ac:dyDescent="0.25">
      <c r="A5">
        <v>4</v>
      </c>
      <c r="B5" t="s">
        <v>12</v>
      </c>
      <c r="C5">
        <v>2020</v>
      </c>
      <c r="D5" s="3">
        <v>16</v>
      </c>
      <c r="F5">
        <v>2</v>
      </c>
      <c r="G5">
        <v>4</v>
      </c>
      <c r="H5">
        <v>3</v>
      </c>
      <c r="I5">
        <v>2</v>
      </c>
      <c r="J5">
        <v>2</v>
      </c>
      <c r="K5">
        <v>1</v>
      </c>
    </row>
    <row r="6" spans="1:11" x14ac:dyDescent="0.25">
      <c r="A6">
        <v>5</v>
      </c>
      <c r="B6" t="s">
        <v>9</v>
      </c>
      <c r="C6">
        <v>2019</v>
      </c>
      <c r="D6" s="3">
        <v>12.5</v>
      </c>
      <c r="E6" s="1"/>
      <c r="F6">
        <v>2</v>
      </c>
      <c r="G6">
        <v>4</v>
      </c>
      <c r="H6">
        <v>3</v>
      </c>
      <c r="I6">
        <v>2</v>
      </c>
      <c r="J6">
        <v>1</v>
      </c>
      <c r="K6">
        <v>1</v>
      </c>
    </row>
    <row r="7" spans="1:11" x14ac:dyDescent="0.25">
      <c r="A7">
        <v>6</v>
      </c>
      <c r="B7" t="s">
        <v>10</v>
      </c>
      <c r="C7">
        <v>2019</v>
      </c>
      <c r="D7" s="3">
        <v>13.5</v>
      </c>
      <c r="E7" s="1"/>
      <c r="F7">
        <v>2</v>
      </c>
      <c r="G7">
        <v>4</v>
      </c>
      <c r="H7">
        <v>3</v>
      </c>
      <c r="I7">
        <v>2</v>
      </c>
      <c r="J7">
        <v>1</v>
      </c>
      <c r="K7">
        <v>1</v>
      </c>
    </row>
    <row r="8" spans="1:11" x14ac:dyDescent="0.25">
      <c r="A8">
        <v>7</v>
      </c>
      <c r="B8" t="s">
        <v>11</v>
      </c>
      <c r="C8">
        <v>2019</v>
      </c>
      <c r="D8" s="3">
        <v>16</v>
      </c>
      <c r="E8" s="1"/>
      <c r="F8">
        <v>2</v>
      </c>
      <c r="G8">
        <v>4</v>
      </c>
      <c r="H8">
        <v>3</v>
      </c>
      <c r="I8">
        <v>2</v>
      </c>
      <c r="J8">
        <v>2</v>
      </c>
      <c r="K8">
        <v>1</v>
      </c>
    </row>
    <row r="9" spans="1:11" x14ac:dyDescent="0.25">
      <c r="A9">
        <v>8</v>
      </c>
      <c r="B9" t="s">
        <v>9</v>
      </c>
      <c r="C9">
        <v>2018</v>
      </c>
      <c r="D9" s="3">
        <v>12.5</v>
      </c>
      <c r="E9" s="1"/>
      <c r="F9">
        <v>2</v>
      </c>
      <c r="G9">
        <v>4</v>
      </c>
      <c r="H9">
        <v>3</v>
      </c>
      <c r="I9">
        <v>2</v>
      </c>
      <c r="J9">
        <v>1</v>
      </c>
      <c r="K9">
        <v>1</v>
      </c>
    </row>
    <row r="10" spans="1:11" x14ac:dyDescent="0.25">
      <c r="A10">
        <v>9</v>
      </c>
      <c r="B10" t="s">
        <v>10</v>
      </c>
      <c r="C10">
        <v>2018</v>
      </c>
      <c r="D10" s="3">
        <v>13.5</v>
      </c>
      <c r="E10" s="1"/>
      <c r="F10">
        <v>2</v>
      </c>
      <c r="G10">
        <v>4</v>
      </c>
      <c r="H10">
        <v>3</v>
      </c>
      <c r="I10">
        <v>2</v>
      </c>
      <c r="J10">
        <v>1</v>
      </c>
      <c r="K10">
        <v>1</v>
      </c>
    </row>
    <row r="11" spans="1:11" x14ac:dyDescent="0.25">
      <c r="A11">
        <v>10</v>
      </c>
      <c r="B11" t="s">
        <v>11</v>
      </c>
      <c r="C11">
        <v>2018</v>
      </c>
      <c r="D11" s="3">
        <v>16</v>
      </c>
      <c r="E11" s="1"/>
      <c r="F11">
        <v>2</v>
      </c>
      <c r="G11">
        <v>4</v>
      </c>
      <c r="H11">
        <v>3</v>
      </c>
      <c r="I11">
        <v>2</v>
      </c>
      <c r="J11">
        <v>2</v>
      </c>
      <c r="K11">
        <v>1</v>
      </c>
    </row>
    <row r="12" spans="1:11" x14ac:dyDescent="0.25">
      <c r="A12">
        <v>11</v>
      </c>
      <c r="B12" t="s">
        <v>9</v>
      </c>
      <c r="C12">
        <v>2017</v>
      </c>
      <c r="D12" s="3">
        <v>12.5</v>
      </c>
      <c r="E12" s="1"/>
      <c r="F12">
        <v>2</v>
      </c>
      <c r="G12">
        <v>4</v>
      </c>
      <c r="H12">
        <v>3</v>
      </c>
      <c r="I12">
        <v>2</v>
      </c>
      <c r="J12">
        <v>1</v>
      </c>
      <c r="K12">
        <v>1</v>
      </c>
    </row>
    <row r="13" spans="1:11" x14ac:dyDescent="0.25">
      <c r="A13">
        <v>12</v>
      </c>
      <c r="B13" t="s">
        <v>10</v>
      </c>
      <c r="C13">
        <v>2017</v>
      </c>
      <c r="D13" s="3">
        <v>13.5</v>
      </c>
      <c r="E13" s="1"/>
      <c r="F13">
        <v>2</v>
      </c>
      <c r="G13">
        <v>4</v>
      </c>
      <c r="H13">
        <v>3</v>
      </c>
      <c r="I13">
        <v>2</v>
      </c>
      <c r="J13">
        <v>1</v>
      </c>
      <c r="K13">
        <v>1</v>
      </c>
    </row>
    <row r="14" spans="1:11" x14ac:dyDescent="0.25">
      <c r="A14">
        <v>13</v>
      </c>
      <c r="B14" t="s">
        <v>11</v>
      </c>
      <c r="C14">
        <v>2017</v>
      </c>
      <c r="D14" s="3">
        <v>16</v>
      </c>
      <c r="E14" s="1"/>
      <c r="F14">
        <v>2</v>
      </c>
      <c r="G14">
        <v>4</v>
      </c>
      <c r="H14">
        <v>3</v>
      </c>
      <c r="I14">
        <v>2</v>
      </c>
      <c r="J14">
        <v>2</v>
      </c>
      <c r="K14">
        <v>1</v>
      </c>
    </row>
    <row r="15" spans="1:11" x14ac:dyDescent="0.25">
      <c r="A15">
        <v>14</v>
      </c>
      <c r="B15" t="s">
        <v>9</v>
      </c>
      <c r="C15">
        <v>2016</v>
      </c>
      <c r="D15" s="3">
        <v>12.5</v>
      </c>
      <c r="E15" s="1"/>
      <c r="F15">
        <v>2</v>
      </c>
      <c r="G15">
        <v>4</v>
      </c>
      <c r="H15">
        <v>3</v>
      </c>
      <c r="I15">
        <v>2</v>
      </c>
      <c r="J15">
        <v>1</v>
      </c>
      <c r="K15">
        <v>1</v>
      </c>
    </row>
    <row r="16" spans="1:11" x14ac:dyDescent="0.25">
      <c r="A16">
        <v>15</v>
      </c>
      <c r="B16" t="s">
        <v>10</v>
      </c>
      <c r="C16">
        <v>2016</v>
      </c>
      <c r="D16" s="3">
        <v>13.5</v>
      </c>
      <c r="E16" s="1"/>
      <c r="F16">
        <v>2</v>
      </c>
      <c r="G16">
        <v>4</v>
      </c>
      <c r="H16">
        <v>3</v>
      </c>
      <c r="I16">
        <v>2</v>
      </c>
      <c r="J16">
        <v>1</v>
      </c>
      <c r="K16">
        <v>1</v>
      </c>
    </row>
    <row r="17" spans="1:11" x14ac:dyDescent="0.25">
      <c r="A17">
        <v>16</v>
      </c>
      <c r="B17" t="s">
        <v>11</v>
      </c>
      <c r="C17">
        <v>2016</v>
      </c>
      <c r="D17" s="3">
        <v>16</v>
      </c>
      <c r="E17" s="1"/>
      <c r="F17">
        <v>2</v>
      </c>
      <c r="G17">
        <v>4</v>
      </c>
      <c r="H17">
        <v>3</v>
      </c>
      <c r="I17">
        <v>2</v>
      </c>
      <c r="J17">
        <v>2</v>
      </c>
      <c r="K17">
        <v>1</v>
      </c>
    </row>
    <row r="18" spans="1:11" x14ac:dyDescent="0.25">
      <c r="A18">
        <v>17</v>
      </c>
      <c r="B18" t="s">
        <v>9</v>
      </c>
      <c r="C18">
        <v>2014</v>
      </c>
      <c r="D18" s="3">
        <v>13.5</v>
      </c>
      <c r="E18" s="1"/>
      <c r="F18">
        <v>2</v>
      </c>
      <c r="G18">
        <v>4</v>
      </c>
      <c r="H18">
        <v>3</v>
      </c>
      <c r="I18">
        <v>2</v>
      </c>
      <c r="J18">
        <v>1</v>
      </c>
      <c r="K18">
        <v>1</v>
      </c>
    </row>
    <row r="19" spans="1:11" x14ac:dyDescent="0.25">
      <c r="A19">
        <v>18</v>
      </c>
      <c r="B19" t="s">
        <v>10</v>
      </c>
      <c r="C19">
        <v>2014</v>
      </c>
      <c r="D19" s="3">
        <v>16</v>
      </c>
      <c r="E19" s="1"/>
      <c r="F19">
        <v>2</v>
      </c>
      <c r="G19">
        <v>3</v>
      </c>
      <c r="H19">
        <v>3</v>
      </c>
      <c r="I19">
        <v>2</v>
      </c>
      <c r="J19">
        <v>2</v>
      </c>
      <c r="K19">
        <v>1</v>
      </c>
    </row>
    <row r="20" spans="1:11" x14ac:dyDescent="0.25">
      <c r="A20">
        <v>19</v>
      </c>
      <c r="B20" t="s">
        <v>9</v>
      </c>
      <c r="C20">
        <v>2013</v>
      </c>
      <c r="D20" s="3">
        <v>13.5</v>
      </c>
      <c r="E20" s="1"/>
      <c r="F20">
        <v>2</v>
      </c>
      <c r="G20">
        <v>3</v>
      </c>
      <c r="H20">
        <v>3</v>
      </c>
      <c r="I20">
        <v>2</v>
      </c>
      <c r="J20">
        <v>1</v>
      </c>
      <c r="K20">
        <v>1</v>
      </c>
    </row>
    <row r="21" spans="1:11" x14ac:dyDescent="0.25">
      <c r="A21">
        <v>20</v>
      </c>
      <c r="B21" t="s">
        <v>10</v>
      </c>
      <c r="C21">
        <v>2013</v>
      </c>
      <c r="D21" s="3">
        <v>15.5</v>
      </c>
      <c r="E21" s="1"/>
      <c r="F21">
        <v>2</v>
      </c>
      <c r="G21">
        <v>3</v>
      </c>
      <c r="H21">
        <v>3</v>
      </c>
      <c r="I21">
        <v>2</v>
      </c>
      <c r="J21">
        <v>2</v>
      </c>
      <c r="K21">
        <v>1</v>
      </c>
    </row>
    <row r="22" spans="1:11" x14ac:dyDescent="0.25">
      <c r="A22">
        <v>21</v>
      </c>
      <c r="B22" t="s">
        <v>11</v>
      </c>
      <c r="C22">
        <v>2013</v>
      </c>
      <c r="D22" s="3">
        <v>16.5</v>
      </c>
      <c r="E22" s="1"/>
      <c r="F22">
        <v>2</v>
      </c>
      <c r="G22">
        <v>3</v>
      </c>
      <c r="H22">
        <v>3</v>
      </c>
      <c r="I22">
        <v>2</v>
      </c>
      <c r="J22">
        <v>1</v>
      </c>
      <c r="K22">
        <v>1</v>
      </c>
    </row>
    <row r="23" spans="1:11" x14ac:dyDescent="0.25">
      <c r="A23">
        <v>22</v>
      </c>
      <c r="B23" t="s">
        <v>6</v>
      </c>
      <c r="C23">
        <v>1995</v>
      </c>
      <c r="D23" s="3">
        <v>13.5</v>
      </c>
      <c r="E23">
        <v>50</v>
      </c>
      <c r="F23">
        <v>2</v>
      </c>
      <c r="G23">
        <v>4</v>
      </c>
      <c r="H23">
        <v>1</v>
      </c>
      <c r="J23">
        <v>1</v>
      </c>
      <c r="K23">
        <v>1</v>
      </c>
    </row>
    <row r="24" spans="1:11" x14ac:dyDescent="0.25">
      <c r="A24">
        <v>23</v>
      </c>
      <c r="B24" t="s">
        <v>7</v>
      </c>
      <c r="C24">
        <v>1989</v>
      </c>
      <c r="D24" s="3">
        <v>14.5</v>
      </c>
      <c r="F24" s="1">
        <v>2</v>
      </c>
      <c r="H24">
        <v>1</v>
      </c>
      <c r="I24">
        <v>1</v>
      </c>
      <c r="J24">
        <v>1</v>
      </c>
      <c r="K24">
        <v>1</v>
      </c>
    </row>
    <row r="25" spans="1:11" x14ac:dyDescent="0.25">
      <c r="A25">
        <v>24</v>
      </c>
      <c r="B25" t="s">
        <v>13</v>
      </c>
      <c r="C25">
        <v>2017</v>
      </c>
      <c r="D25" s="3">
        <v>11.5</v>
      </c>
      <c r="E25">
        <v>48</v>
      </c>
      <c r="F25" s="1">
        <v>2</v>
      </c>
      <c r="G25">
        <v>2</v>
      </c>
      <c r="H25">
        <v>3</v>
      </c>
      <c r="I25">
        <v>1</v>
      </c>
      <c r="J25">
        <v>1</v>
      </c>
      <c r="K25">
        <v>1</v>
      </c>
    </row>
    <row r="26" spans="1:11" x14ac:dyDescent="0.25">
      <c r="A26">
        <v>25</v>
      </c>
      <c r="B26" t="s">
        <v>14</v>
      </c>
      <c r="C26">
        <v>2017</v>
      </c>
      <c r="D26" s="3">
        <v>13.5</v>
      </c>
      <c r="E26" s="1">
        <v>48</v>
      </c>
      <c r="F26" s="1">
        <v>2</v>
      </c>
      <c r="G26">
        <v>2</v>
      </c>
      <c r="H26">
        <v>3</v>
      </c>
      <c r="I26">
        <v>1</v>
      </c>
      <c r="J26">
        <v>1</v>
      </c>
      <c r="K26">
        <v>1</v>
      </c>
    </row>
    <row r="27" spans="1:11" x14ac:dyDescent="0.25">
      <c r="A27">
        <v>26</v>
      </c>
      <c r="B27" t="s">
        <v>17</v>
      </c>
      <c r="C27">
        <v>1985</v>
      </c>
      <c r="D27" s="3">
        <v>13</v>
      </c>
      <c r="E27" s="1">
        <v>50</v>
      </c>
      <c r="F27" s="1">
        <v>3</v>
      </c>
      <c r="G27">
        <v>2</v>
      </c>
      <c r="H27">
        <v>1</v>
      </c>
      <c r="I27">
        <v>1</v>
      </c>
      <c r="J27">
        <v>1</v>
      </c>
      <c r="K27">
        <v>1</v>
      </c>
    </row>
    <row r="28" spans="1:11" x14ac:dyDescent="0.25">
      <c r="A28">
        <v>27</v>
      </c>
      <c r="B28" t="s">
        <v>18</v>
      </c>
      <c r="C28">
        <v>2012</v>
      </c>
      <c r="D28" s="3">
        <v>13.49</v>
      </c>
      <c r="E28" s="1">
        <v>51</v>
      </c>
      <c r="F28" s="1">
        <v>1</v>
      </c>
      <c r="G28">
        <v>4</v>
      </c>
      <c r="H28">
        <v>2</v>
      </c>
      <c r="I28">
        <v>1</v>
      </c>
      <c r="J28">
        <v>1</v>
      </c>
      <c r="K28">
        <v>2</v>
      </c>
    </row>
    <row r="29" spans="1:11" x14ac:dyDescent="0.25">
      <c r="A29">
        <v>28</v>
      </c>
      <c r="B29" t="s">
        <v>19</v>
      </c>
      <c r="C29">
        <v>1982</v>
      </c>
      <c r="D29" s="3">
        <v>16</v>
      </c>
      <c r="F29">
        <v>2</v>
      </c>
      <c r="H29">
        <v>1</v>
      </c>
      <c r="I29">
        <v>3</v>
      </c>
      <c r="J29">
        <v>1</v>
      </c>
      <c r="K29">
        <v>1</v>
      </c>
    </row>
    <row r="30" spans="1:11" x14ac:dyDescent="0.25">
      <c r="A30">
        <v>29</v>
      </c>
      <c r="B30" t="s">
        <v>20</v>
      </c>
      <c r="C30">
        <v>2006</v>
      </c>
      <c r="D30" s="3">
        <v>12</v>
      </c>
      <c r="E30" s="1"/>
      <c r="F30" s="1">
        <v>1</v>
      </c>
      <c r="G30">
        <v>4</v>
      </c>
      <c r="H30">
        <v>3</v>
      </c>
      <c r="I30">
        <v>1</v>
      </c>
      <c r="J30">
        <v>1</v>
      </c>
      <c r="K30">
        <v>1</v>
      </c>
    </row>
    <row r="31" spans="1:11" x14ac:dyDescent="0.25">
      <c r="A31">
        <v>30</v>
      </c>
      <c r="B31" t="s">
        <v>21</v>
      </c>
      <c r="C31">
        <v>2006</v>
      </c>
      <c r="D31" s="3">
        <v>12</v>
      </c>
      <c r="E31" s="1"/>
      <c r="F31" s="1">
        <v>1</v>
      </c>
      <c r="G31">
        <v>4</v>
      </c>
      <c r="H31">
        <v>3</v>
      </c>
      <c r="I31">
        <v>1</v>
      </c>
      <c r="J31">
        <v>1</v>
      </c>
      <c r="K31">
        <v>1</v>
      </c>
    </row>
    <row r="32" spans="1:11" x14ac:dyDescent="0.25">
      <c r="A32">
        <v>31</v>
      </c>
      <c r="B32" t="s">
        <v>22</v>
      </c>
      <c r="C32">
        <v>2004</v>
      </c>
      <c r="D32" s="3">
        <v>13.5</v>
      </c>
      <c r="E32" s="1"/>
      <c r="F32" s="1">
        <v>1</v>
      </c>
      <c r="G32">
        <v>3</v>
      </c>
      <c r="H32">
        <v>3</v>
      </c>
      <c r="I32">
        <v>1</v>
      </c>
      <c r="J32">
        <v>1</v>
      </c>
      <c r="K32">
        <v>2</v>
      </c>
    </row>
    <row r="33" spans="1:11" x14ac:dyDescent="0.25">
      <c r="A33">
        <v>32</v>
      </c>
      <c r="B33" t="s">
        <v>23</v>
      </c>
      <c r="C33">
        <v>1991</v>
      </c>
      <c r="D33" s="3">
        <v>12.5</v>
      </c>
      <c r="E33" s="1"/>
      <c r="F33" s="1">
        <v>1</v>
      </c>
      <c r="G33">
        <v>6</v>
      </c>
      <c r="H33">
        <v>3</v>
      </c>
      <c r="J33">
        <v>1</v>
      </c>
      <c r="K33">
        <v>2</v>
      </c>
    </row>
    <row r="34" spans="1:11" x14ac:dyDescent="0.25">
      <c r="A34">
        <v>33</v>
      </c>
      <c r="B34" t="s">
        <v>24</v>
      </c>
      <c r="C34">
        <v>1981</v>
      </c>
      <c r="D34" s="3">
        <v>17.5</v>
      </c>
      <c r="E34" s="1"/>
      <c r="F34" s="1">
        <v>3</v>
      </c>
      <c r="G34">
        <v>6</v>
      </c>
      <c r="H34">
        <v>1</v>
      </c>
      <c r="I34">
        <v>1</v>
      </c>
      <c r="J34">
        <v>1</v>
      </c>
      <c r="K34">
        <v>1</v>
      </c>
    </row>
    <row r="35" spans="1:11" x14ac:dyDescent="0.25">
      <c r="A35">
        <v>34</v>
      </c>
      <c r="B35" t="s">
        <v>25</v>
      </c>
      <c r="C35">
        <v>2014</v>
      </c>
      <c r="D35" s="3">
        <v>13.5</v>
      </c>
      <c r="E35" s="1">
        <v>49</v>
      </c>
      <c r="F35" s="1">
        <v>3</v>
      </c>
      <c r="G35">
        <v>1</v>
      </c>
      <c r="H35">
        <v>1</v>
      </c>
      <c r="I35">
        <v>3</v>
      </c>
      <c r="J35">
        <v>1</v>
      </c>
      <c r="K35">
        <v>2</v>
      </c>
    </row>
    <row r="36" spans="1:11" x14ac:dyDescent="0.25">
      <c r="A36">
        <v>35</v>
      </c>
      <c r="B36" t="s">
        <v>26</v>
      </c>
      <c r="C36">
        <v>2010</v>
      </c>
      <c r="D36" s="3">
        <v>16</v>
      </c>
      <c r="E36" s="1">
        <v>100</v>
      </c>
      <c r="F36" s="1">
        <v>3</v>
      </c>
      <c r="G36">
        <v>7</v>
      </c>
      <c r="H36">
        <v>1</v>
      </c>
      <c r="I36">
        <v>3</v>
      </c>
      <c r="J36">
        <v>2</v>
      </c>
      <c r="K36">
        <v>2</v>
      </c>
    </row>
    <row r="37" spans="1:11" x14ac:dyDescent="0.25">
      <c r="A37">
        <v>36</v>
      </c>
      <c r="B37" t="s">
        <v>27</v>
      </c>
      <c r="C37">
        <v>1985</v>
      </c>
      <c r="D37" s="3">
        <v>14.5</v>
      </c>
      <c r="E37" s="1"/>
      <c r="F37" s="1">
        <v>1</v>
      </c>
      <c r="G37">
        <v>5</v>
      </c>
      <c r="H37">
        <v>3</v>
      </c>
      <c r="I37">
        <v>1</v>
      </c>
      <c r="J37">
        <v>1</v>
      </c>
      <c r="K37">
        <v>1</v>
      </c>
    </row>
    <row r="38" spans="1:11" x14ac:dyDescent="0.25">
      <c r="A38">
        <v>37</v>
      </c>
      <c r="B38" t="s">
        <v>27</v>
      </c>
      <c r="C38">
        <v>1993</v>
      </c>
      <c r="D38" s="3">
        <v>10</v>
      </c>
      <c r="E38" s="1"/>
      <c r="F38" s="1">
        <v>1</v>
      </c>
      <c r="H38">
        <v>1</v>
      </c>
      <c r="I38">
        <v>1</v>
      </c>
      <c r="J38">
        <v>1</v>
      </c>
      <c r="K38">
        <v>1</v>
      </c>
    </row>
    <row r="39" spans="1:11" x14ac:dyDescent="0.25">
      <c r="A39">
        <v>38</v>
      </c>
      <c r="B39" t="s">
        <v>28</v>
      </c>
      <c r="C39">
        <v>1978</v>
      </c>
      <c r="D39" s="3">
        <v>12.5</v>
      </c>
      <c r="E39" s="1">
        <v>57</v>
      </c>
      <c r="F39" s="1">
        <v>3</v>
      </c>
      <c r="G39">
        <v>3</v>
      </c>
      <c r="H39">
        <v>1</v>
      </c>
      <c r="I39">
        <v>1</v>
      </c>
      <c r="J39">
        <v>1</v>
      </c>
      <c r="K39">
        <v>1</v>
      </c>
    </row>
    <row r="40" spans="1:11" x14ac:dyDescent="0.25">
      <c r="A40">
        <v>39</v>
      </c>
      <c r="B40" t="s">
        <v>29</v>
      </c>
      <c r="C40">
        <v>1978</v>
      </c>
      <c r="D40" s="3">
        <v>12.5</v>
      </c>
      <c r="E40" s="1">
        <v>57</v>
      </c>
      <c r="F40" s="1">
        <v>3</v>
      </c>
      <c r="G40">
        <v>3</v>
      </c>
      <c r="H40">
        <v>1</v>
      </c>
      <c r="I40">
        <v>1</v>
      </c>
      <c r="J40">
        <v>1</v>
      </c>
      <c r="K40">
        <v>1</v>
      </c>
    </row>
    <row r="41" spans="1:11" x14ac:dyDescent="0.25">
      <c r="A41">
        <v>40</v>
      </c>
      <c r="B41" t="s">
        <v>30</v>
      </c>
      <c r="C41">
        <v>2017</v>
      </c>
      <c r="D41" s="3">
        <v>16</v>
      </c>
      <c r="F41" s="1">
        <v>3</v>
      </c>
      <c r="H41">
        <v>1</v>
      </c>
      <c r="J41">
        <v>1</v>
      </c>
      <c r="K41">
        <v>1</v>
      </c>
    </row>
    <row r="42" spans="1:11" x14ac:dyDescent="0.25">
      <c r="A42">
        <v>41</v>
      </c>
      <c r="B42" t="s">
        <v>31</v>
      </c>
      <c r="C42">
        <v>2012</v>
      </c>
      <c r="D42" s="3">
        <v>13</v>
      </c>
      <c r="E42" s="1">
        <v>49</v>
      </c>
      <c r="F42" s="1">
        <v>3</v>
      </c>
      <c r="G42">
        <v>1</v>
      </c>
      <c r="H42">
        <v>2</v>
      </c>
      <c r="I42">
        <v>1</v>
      </c>
      <c r="J42">
        <v>1</v>
      </c>
      <c r="K42">
        <v>2</v>
      </c>
    </row>
    <row r="43" spans="1:11" x14ac:dyDescent="0.25">
      <c r="A43">
        <v>42</v>
      </c>
      <c r="B43" t="s">
        <v>32</v>
      </c>
      <c r="C43">
        <v>2012</v>
      </c>
      <c r="D43" s="3">
        <v>13</v>
      </c>
      <c r="E43" s="1">
        <v>49</v>
      </c>
      <c r="F43" s="1">
        <v>3</v>
      </c>
      <c r="G43">
        <v>1</v>
      </c>
      <c r="H43">
        <v>2</v>
      </c>
      <c r="I43">
        <v>1</v>
      </c>
      <c r="J43">
        <v>1</v>
      </c>
      <c r="K43">
        <v>1</v>
      </c>
    </row>
    <row r="44" spans="1:11" x14ac:dyDescent="0.25">
      <c r="A44">
        <v>43</v>
      </c>
      <c r="B44" t="s">
        <v>33</v>
      </c>
      <c r="C44">
        <v>2015</v>
      </c>
      <c r="D44" s="3">
        <v>15.5</v>
      </c>
      <c r="E44" s="1">
        <v>53</v>
      </c>
      <c r="F44" s="1">
        <v>3</v>
      </c>
      <c r="G44">
        <v>4</v>
      </c>
      <c r="H44">
        <v>3</v>
      </c>
      <c r="I44">
        <v>3</v>
      </c>
      <c r="J44">
        <v>1</v>
      </c>
      <c r="K44">
        <v>1</v>
      </c>
    </row>
    <row r="45" spans="1:11" x14ac:dyDescent="0.25">
      <c r="A45">
        <v>44</v>
      </c>
      <c r="B45" t="s">
        <v>34</v>
      </c>
      <c r="C45">
        <v>2015</v>
      </c>
      <c r="D45" s="3">
        <v>15.5</v>
      </c>
      <c r="E45" s="1">
        <v>53</v>
      </c>
      <c r="F45" s="1">
        <v>3</v>
      </c>
      <c r="G45">
        <v>4</v>
      </c>
      <c r="H45">
        <v>3</v>
      </c>
      <c r="I45">
        <v>1</v>
      </c>
      <c r="J45">
        <v>1</v>
      </c>
      <c r="K4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Data1</vt:lpstr>
      <vt:lpstr>All</vt:lpstr>
      <vt:lpstr>HISD</vt:lpstr>
      <vt:lpstr>NonHISD</vt:lpstr>
      <vt:lpstr>Correlations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Nucette</dc:creator>
  <cp:lastModifiedBy>Alex Nucette (Student)</cp:lastModifiedBy>
  <dcterms:created xsi:type="dcterms:W3CDTF">2023-05-31T03:59:01Z</dcterms:created>
  <dcterms:modified xsi:type="dcterms:W3CDTF">2024-08-14T04:51:18Z</dcterms:modified>
</cp:coreProperties>
</file>